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726"/>
  <workbookPr/>
  <mc:AlternateContent xmlns:mc="http://schemas.openxmlformats.org/markup-compatibility/2006">
    <mc:Choice Requires="x15">
      <x15ac:absPath xmlns:x15ac="http://schemas.microsoft.com/office/spreadsheetml/2010/11/ac" url="C:\Users\jmoen\Box Sync\Yale\Publications\pThrOTS\Source Data\"/>
    </mc:Choice>
  </mc:AlternateContent>
  <xr:revisionPtr revIDLastSave="0" documentId="8_{5BB4B5C7-6D00-47D3-95B8-446B62D49BC0}" xr6:coauthVersionLast="47" xr6:coauthVersionMax="47" xr10:uidLastSave="{00000000-0000-0000-0000-000000000000}"/>
  <bookViews>
    <workbookView xWindow="-96" yWindow="-96" windowWidth="23232" windowHeight="12432" activeTab="1" xr2:uid="{00000000-000D-0000-FFFF-FFFF00000000}"/>
  </bookViews>
  <sheets>
    <sheet name="CHK2 ADP-Glo" sheetId="2" r:id="rId1"/>
    <sheet name="Analyzed" sheetId="3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35" i="3" l="1"/>
  <c r="J35" i="3"/>
  <c r="K35" i="3"/>
  <c r="E43" i="3" s="1"/>
  <c r="L35" i="3"/>
  <c r="M35" i="3"/>
  <c r="F36" i="3"/>
  <c r="G36" i="3"/>
  <c r="C37" i="3"/>
  <c r="J37" i="3"/>
  <c r="K37" i="3"/>
  <c r="E45" i="3" s="1"/>
  <c r="L37" i="3"/>
  <c r="M37" i="3"/>
  <c r="E38" i="3"/>
  <c r="C46" i="3" s="1"/>
  <c r="F38" i="3"/>
  <c r="G38" i="3"/>
  <c r="C39" i="3"/>
  <c r="J39" i="3"/>
  <c r="K39" i="3"/>
  <c r="E47" i="3" s="1"/>
  <c r="L39" i="3"/>
  <c r="M39" i="3"/>
  <c r="F34" i="3"/>
  <c r="G34" i="3"/>
  <c r="H34" i="3"/>
  <c r="R5" i="3"/>
  <c r="D35" i="3" s="1"/>
  <c r="C19" i="3"/>
  <c r="E20" i="3"/>
  <c r="E19" i="3"/>
  <c r="E18" i="3"/>
  <c r="E17" i="3"/>
  <c r="E16" i="3"/>
  <c r="E15" i="3"/>
  <c r="D20" i="3"/>
  <c r="D19" i="3"/>
  <c r="D18" i="3"/>
  <c r="D17" i="3"/>
  <c r="D16" i="3"/>
  <c r="D15" i="3"/>
  <c r="C20" i="3"/>
  <c r="C18" i="3"/>
  <c r="C17" i="3"/>
  <c r="C16" i="3"/>
  <c r="C15" i="3"/>
  <c r="B16" i="3"/>
  <c r="B17" i="3"/>
  <c r="B18" i="3"/>
  <c r="B19" i="3"/>
  <c r="B20" i="3"/>
  <c r="B15" i="3"/>
  <c r="B34" i="3" l="1"/>
  <c r="M38" i="3"/>
  <c r="M36" i="3"/>
  <c r="B39" i="3"/>
  <c r="B35" i="3"/>
  <c r="B43" i="3" s="1"/>
  <c r="M34" i="3"/>
  <c r="L38" i="3"/>
  <c r="L36" i="3"/>
  <c r="K34" i="3"/>
  <c r="J38" i="3"/>
  <c r="J36" i="3"/>
  <c r="K36" i="3"/>
  <c r="E44" i="3" s="1"/>
  <c r="J34" i="3"/>
  <c r="I38" i="3"/>
  <c r="I36" i="3"/>
  <c r="B37" i="3"/>
  <c r="B45" i="3" s="1"/>
  <c r="L34" i="3"/>
  <c r="K38" i="3"/>
  <c r="E46" i="3" s="1"/>
  <c r="I34" i="3"/>
  <c r="D42" i="3" s="1"/>
  <c r="H38" i="3"/>
  <c r="D46" i="3" s="1"/>
  <c r="H36" i="3"/>
  <c r="D44" i="3" s="1"/>
  <c r="E36" i="3"/>
  <c r="C44" i="3" s="1"/>
  <c r="E34" i="3"/>
  <c r="C42" i="3" s="1"/>
  <c r="D38" i="3"/>
  <c r="D34" i="3"/>
  <c r="C38" i="3"/>
  <c r="C36" i="3"/>
  <c r="D36" i="3"/>
  <c r="C34" i="3"/>
  <c r="B38" i="3"/>
  <c r="B46" i="3" s="1"/>
  <c r="B36" i="3"/>
  <c r="B44" i="3" s="1"/>
  <c r="I39" i="3"/>
  <c r="I37" i="3"/>
  <c r="I35" i="3"/>
  <c r="G35" i="3"/>
  <c r="H37" i="3"/>
  <c r="D45" i="3" s="1"/>
  <c r="G37" i="3"/>
  <c r="F39" i="3"/>
  <c r="F37" i="3"/>
  <c r="F35" i="3"/>
  <c r="H39" i="3"/>
  <c r="D47" i="3" s="1"/>
  <c r="H35" i="3"/>
  <c r="D43" i="3" s="1"/>
  <c r="G39" i="3"/>
  <c r="E39" i="3"/>
  <c r="C47" i="3" s="1"/>
  <c r="E37" i="3"/>
  <c r="C45" i="3" s="1"/>
  <c r="E35" i="3"/>
  <c r="C43" i="3" s="1"/>
  <c r="D39" i="3"/>
  <c r="D37" i="3"/>
  <c r="B42" i="3" l="1"/>
  <c r="E42" i="3"/>
  <c r="B47" i="3"/>
</calcChain>
</file>

<file path=xl/sharedStrings.xml><?xml version="1.0" encoding="utf-8"?>
<sst xmlns="http://schemas.openxmlformats.org/spreadsheetml/2006/main" count="319" uniqueCount="157">
  <si>
    <t>Plate information</t>
  </si>
  <si>
    <t>Plate</t>
  </si>
  <si>
    <t>Repeat</t>
  </si>
  <si>
    <t>Barcode</t>
  </si>
  <si>
    <t>Measured height</t>
  </si>
  <si>
    <t>N/A</t>
  </si>
  <si>
    <t>Chamber temperature at start</t>
  </si>
  <si>
    <t>Chamber temperature at end</t>
  </si>
  <si>
    <t>Humidity at start</t>
  </si>
  <si>
    <t>Humidity at end</t>
  </si>
  <si>
    <t>Ambient temperature at start</t>
  </si>
  <si>
    <t>Ambient temperature at end</t>
  </si>
  <si>
    <t>Formula</t>
  </si>
  <si>
    <t>Calc 1: Crosstalk = Crosstalk correction where Label : Copy of US LUM 96 (cps)(1) channel 1</t>
  </si>
  <si>
    <t>Measurement date</t>
  </si>
  <si>
    <t>Background information</t>
  </si>
  <si>
    <t>Legend:</t>
  </si>
  <si>
    <t>HDR1 - Plate</t>
  </si>
  <si>
    <t>HDR2 - Label</t>
  </si>
  <si>
    <t>HDR3 - Result</t>
  </si>
  <si>
    <t>HDR4 - Signal</t>
  </si>
  <si>
    <t>HDR5 - Flashes/Time</t>
  </si>
  <si>
    <t>HDR6 - Meastime</t>
  </si>
  <si>
    <t>HDR7 - MeasInfo</t>
  </si>
  <si>
    <t xml:space="preserve">HDR1  HDR2                     HDR3  HDR4  HDR5  HDR6          HDR7                                 </t>
  </si>
  <si>
    <t xml:space="preserve">1     Copy of US LUM 96 (cps)  0     5252  0.3   00:00:00.000  De=USLum Ex=N/A Em=N/A Wdw=N/A (12)  </t>
  </si>
  <si>
    <t>Group</t>
  </si>
  <si>
    <t>Label</t>
  </si>
  <si>
    <t>Copy of US LUM 96 (cps)(1)</t>
  </si>
  <si>
    <t>ScanX</t>
  </si>
  <si>
    <t>ScanY</t>
  </si>
  <si>
    <t>Measinfo</t>
  </si>
  <si>
    <t>De=USLum Ex=N/A Em=N/A Wdw=N/A (12)</t>
  </si>
  <si>
    <t>Kinetics</t>
  </si>
  <si>
    <t>Basic assay information</t>
  </si>
  <si>
    <t>Assay ID</t>
  </si>
  <si>
    <t>Assay Started</t>
  </si>
  <si>
    <t>Assay Finished</t>
  </si>
  <si>
    <t>Assay Exported</t>
  </si>
  <si>
    <t>Protocol ID</t>
  </si>
  <si>
    <t>Protocol Name</t>
  </si>
  <si>
    <t>Crawfird_Lumi_JRP</t>
  </si>
  <si>
    <t>Serial#</t>
  </si>
  <si>
    <t>Protocol information</t>
  </si>
  <si>
    <t>Protocol:</t>
  </si>
  <si>
    <t>Protocol name</t>
  </si>
  <si>
    <t>Number of assay repeats</t>
  </si>
  <si>
    <t>Start assay repeat each</t>
  </si>
  <si>
    <t>Number of plate repeats</t>
  </si>
  <si>
    <t>Start plate repeat each</t>
  </si>
  <si>
    <t>Is label meas. height used</t>
  </si>
  <si>
    <t>Yes</t>
  </si>
  <si>
    <t>Height of measurement</t>
  </si>
  <si>
    <t>Defined in label</t>
  </si>
  <si>
    <t>Is gripper height used</t>
  </si>
  <si>
    <t>No</t>
  </si>
  <si>
    <t>Mode of measurement</t>
  </si>
  <si>
    <t>By Rows, bi-directional</t>
  </si>
  <si>
    <t>Rotated plate</t>
  </si>
  <si>
    <t>Soft move</t>
  </si>
  <si>
    <t>Protocol notes</t>
  </si>
  <si>
    <t>Plate type:</t>
  </si>
  <si>
    <t>Name of the plate type</t>
  </si>
  <si>
    <t>96 General</t>
  </si>
  <si>
    <t>Number of rows</t>
  </si>
  <si>
    <t>Number of columns</t>
  </si>
  <si>
    <t>Number of the wells in the plate</t>
  </si>
  <si>
    <t>Height of the plate</t>
  </si>
  <si>
    <t>14.35 mm</t>
  </si>
  <si>
    <t>Coordinates of corners:</t>
  </si>
  <si>
    <t>14.38 mm x------------------------------------------------------ x 113.38 mm</t>
  </si>
  <si>
    <t>11.24 mm                                                           11.24 mm</t>
  </si>
  <si>
    <t>74.24 mm                                                           74.24 mm</t>
  </si>
  <si>
    <t>Platemap:</t>
  </si>
  <si>
    <t>A</t>
  </si>
  <si>
    <t>-</t>
  </si>
  <si>
    <t>B</t>
  </si>
  <si>
    <t>C</t>
  </si>
  <si>
    <t>D</t>
  </si>
  <si>
    <t>E</t>
  </si>
  <si>
    <t>F</t>
  </si>
  <si>
    <t>G</t>
  </si>
  <si>
    <t>H</t>
  </si>
  <si>
    <t>Undefined</t>
  </si>
  <si>
    <t>Calculations:</t>
  </si>
  <si>
    <t>Formula index</t>
  </si>
  <si>
    <t>Calc 1</t>
  </si>
  <si>
    <t>Formula name</t>
  </si>
  <si>
    <t>Crosstalk</t>
  </si>
  <si>
    <t>Crosstalk where Label : Copy of US LUM 96 (cps)(1) channel 1</t>
  </si>
  <si>
    <t>Auto export parameters:</t>
  </si>
  <si>
    <t>Export format</t>
  </si>
  <si>
    <t>Plate2</t>
  </si>
  <si>
    <t>Include basic assay information</t>
  </si>
  <si>
    <t>Place assay information at</t>
  </si>
  <si>
    <t>End of file</t>
  </si>
  <si>
    <t>Include basic plate information</t>
  </si>
  <si>
    <t>Place plate information at</t>
  </si>
  <si>
    <t>Beginning of plate</t>
  </si>
  <si>
    <t>Include protocol information</t>
  </si>
  <si>
    <t>Protocol info level</t>
  </si>
  <si>
    <t>Large</t>
  </si>
  <si>
    <t>Include error and warning information</t>
  </si>
  <si>
    <t>Include background information</t>
  </si>
  <si>
    <t>Add plate number to the file name</t>
  </si>
  <si>
    <t>Each plate to separate file</t>
  </si>
  <si>
    <t>Field separator to use</t>
  </si>
  <si>
    <t>System</t>
  </si>
  <si>
    <t>File name format</t>
  </si>
  <si>
    <t>&lt;DefaultDataFolder&gt;\&lt;Date&gt;\&lt;ProtocolName&gt;_&lt;AssayID&gt;.csv</t>
  </si>
  <si>
    <t>Operations:</t>
  </si>
  <si>
    <t>Plate 1</t>
  </si>
  <si>
    <t xml:space="preserve">  Group 1</t>
  </si>
  <si>
    <t xml:space="preserve">    Measurement</t>
  </si>
  <si>
    <t xml:space="preserve">      Label..................................................... Copy of US LUM 96 (cps)(1)</t>
  </si>
  <si>
    <t>Labels:</t>
  </si>
  <si>
    <t>Copy of US LUM 96 (cps)</t>
  </si>
  <si>
    <t>Measurement height</t>
  </si>
  <si>
    <t>0 mm</t>
  </si>
  <si>
    <t>Measurement time</t>
  </si>
  <si>
    <t>0.3 s</t>
  </si>
  <si>
    <t>CT</t>
  </si>
  <si>
    <t>Aperture</t>
  </si>
  <si>
    <t>96 Plate US Luminescence aperture</t>
  </si>
  <si>
    <t>Last edited</t>
  </si>
  <si>
    <t>Last edited by</t>
  </si>
  <si>
    <t>EnVision</t>
  </si>
  <si>
    <t>Factory preset</t>
  </si>
  <si>
    <t>Aperture:</t>
  </si>
  <si>
    <t>Height</t>
  </si>
  <si>
    <t>4.2 mm</t>
  </si>
  <si>
    <t>Diameter</t>
  </si>
  <si>
    <t>6 mm</t>
  </si>
  <si>
    <t>Description</t>
  </si>
  <si>
    <t>Installation</t>
  </si>
  <si>
    <t>Instrument:</t>
  </si>
  <si>
    <t>Serial number</t>
  </si>
  <si>
    <t>Nickname</t>
  </si>
  <si>
    <t>Normalization:</t>
  </si>
  <si>
    <t>Exported with EnVision Workstation version 1.13.3009.1401</t>
  </si>
  <si>
    <t>STD
100</t>
  </si>
  <si>
    <t>STD
80</t>
  </si>
  <si>
    <t>STD
60</t>
  </si>
  <si>
    <t>STD
40</t>
  </si>
  <si>
    <t>STD
20</t>
  </si>
  <si>
    <t>STD
10</t>
  </si>
  <si>
    <t>STD
5</t>
  </si>
  <si>
    <t>STD
4</t>
  </si>
  <si>
    <t>STD
3</t>
  </si>
  <si>
    <t>STD
2</t>
  </si>
  <si>
    <t>STD
1</t>
  </si>
  <si>
    <t>STD
0</t>
  </si>
  <si>
    <t>Full-length CHK2</t>
  </si>
  <si>
    <t>WT KD CHK2</t>
  </si>
  <si>
    <t>pThr387 KD CHK2</t>
  </si>
  <si>
    <t>pThr383 KD CHK2</t>
  </si>
  <si>
    <t>No enzyme control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</si>
</sst>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9"/>
      <color theme="1"/>
      <name val="Arial"/>
      <family val="2"/>
    </font>
    <font>
      <b/>
      <sz val="9"/>
      <color theme="1"/>
      <name val="Arial"/>
      <family val="2"/>
    </font>
    <font>
      <sz val="10"/>
      <color theme="1"/>
      <name val="Courier New"/>
      <family val="3"/>
    </font>
    <font>
      <sz val="8"/>
      <name val="Calibri"/>
      <family val="2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ADD8E6"/>
        <bgColor indexed="64"/>
      </patternFill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ck">
        <color rgb="FF000000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9">
    <xf numFmtId="0" fontId="0" fillId="0" borderId="0" xfId="0"/>
    <xf numFmtId="0" fontId="19" fillId="33" borderId="0" xfId="0" applyFont="1" applyFill="1" applyAlignment="1">
      <alignment horizontal="left" vertical="top"/>
    </xf>
    <xf numFmtId="0" fontId="18" fillId="0" borderId="0" xfId="0" applyFont="1" applyAlignment="1">
      <alignment wrapText="1"/>
    </xf>
    <xf numFmtId="22" fontId="18" fillId="0" borderId="0" xfId="0" applyNumberFormat="1" applyFont="1" applyAlignment="1">
      <alignment wrapText="1"/>
    </xf>
    <xf numFmtId="0" fontId="20" fillId="0" borderId="0" xfId="0" applyFont="1" applyAlignment="1">
      <alignment horizontal="left"/>
    </xf>
    <xf numFmtId="0" fontId="18" fillId="0" borderId="10" xfId="0" applyFont="1" applyBorder="1" applyAlignment="1">
      <alignment horizontal="center" wrapText="1"/>
    </xf>
    <xf numFmtId="0" fontId="20" fillId="0" borderId="0" xfId="0" applyFont="1"/>
    <xf numFmtId="0" fontId="19" fillId="0" borderId="10" xfId="0" applyFont="1" applyBorder="1" applyAlignment="1">
      <alignment horizontal="center" vertical="center" wrapText="1"/>
    </xf>
    <xf numFmtId="0" fontId="0" fillId="0" borderId="12" xfId="0" applyBorder="1"/>
    <xf numFmtId="0" fontId="0" fillId="0" borderId="0" xfId="0" applyAlignment="1">
      <alignment horizontal="center" wrapText="1"/>
    </xf>
    <xf numFmtId="11" fontId="18" fillId="0" borderId="10" xfId="0" applyNumberFormat="1" applyFont="1" applyBorder="1" applyAlignment="1">
      <alignment horizontal="center" wrapText="1"/>
    </xf>
    <xf numFmtId="11" fontId="0" fillId="0" borderId="0" xfId="0" applyNumberFormat="1"/>
    <xf numFmtId="11" fontId="18" fillId="34" borderId="10" xfId="0" applyNumberFormat="1" applyFont="1" applyFill="1" applyBorder="1" applyAlignment="1">
      <alignment horizontal="center" wrapText="1"/>
    </xf>
    <xf numFmtId="10" fontId="0" fillId="0" borderId="0" xfId="0" applyNumberFormat="1"/>
    <xf numFmtId="0" fontId="20" fillId="0" borderId="0" xfId="0" applyFont="1" applyAlignment="1">
      <alignment horizontal="left" wrapText="1"/>
    </xf>
    <xf numFmtId="0" fontId="19" fillId="0" borderId="0" xfId="0" applyFont="1" applyAlignment="1">
      <alignment horizontal="left" vertical="center" wrapText="1"/>
    </xf>
    <xf numFmtId="0" fontId="20" fillId="0" borderId="0" xfId="0" applyFont="1" applyAlignment="1">
      <alignment wrapText="1"/>
    </xf>
    <xf numFmtId="0" fontId="19" fillId="0" borderId="11" xfId="0" applyFont="1" applyBorder="1" applyAlignment="1">
      <alignment horizontal="left" vertical="center" wrapText="1"/>
    </xf>
    <xf numFmtId="11" fontId="0" fillId="0" borderId="0" xfId="0" applyNumberFormat="1" applyFill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strRef>
              <c:f>Analyzed!$B$14</c:f>
              <c:strCache>
                <c:ptCount val="1"/>
                <c:pt idx="0">
                  <c:v>Full-length CHK2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Analyzed!$A$15:$A$20</c:f>
              <c:numCache>
                <c:formatCode>General</c:formatCode>
                <c:ptCount val="6"/>
                <c:pt idx="0">
                  <c:v>5</c:v>
                </c:pt>
                <c:pt idx="1">
                  <c:v>10</c:v>
                </c:pt>
                <c:pt idx="2">
                  <c:v>20</c:v>
                </c:pt>
                <c:pt idx="3">
                  <c:v>30</c:v>
                </c:pt>
                <c:pt idx="4">
                  <c:v>60</c:v>
                </c:pt>
                <c:pt idx="5">
                  <c:v>90</c:v>
                </c:pt>
              </c:numCache>
            </c:numRef>
          </c:xVal>
          <c:yVal>
            <c:numRef>
              <c:f>Analyzed!$B$15:$B$20</c:f>
              <c:numCache>
                <c:formatCode>0.00E+00</c:formatCode>
                <c:ptCount val="6"/>
                <c:pt idx="0">
                  <c:v>1064160</c:v>
                </c:pt>
                <c:pt idx="1">
                  <c:v>1469724.3333333333</c:v>
                </c:pt>
                <c:pt idx="2">
                  <c:v>2418609</c:v>
                </c:pt>
                <c:pt idx="3">
                  <c:v>3101364.3333333335</c:v>
                </c:pt>
                <c:pt idx="4">
                  <c:v>5406804.333333333</c:v>
                </c:pt>
                <c:pt idx="5">
                  <c:v>8329253.333333333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7D61-4552-A8FE-DDAEF9C144BB}"/>
            </c:ext>
          </c:extLst>
        </c:ser>
        <c:ser>
          <c:idx val="1"/>
          <c:order val="1"/>
          <c:tx>
            <c:strRef>
              <c:f>Analyzed!$C$14</c:f>
              <c:strCache>
                <c:ptCount val="1"/>
                <c:pt idx="0">
                  <c:v>pThr387 KD CHK2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Analyzed!$A$15:$A$20</c:f>
              <c:numCache>
                <c:formatCode>General</c:formatCode>
                <c:ptCount val="6"/>
                <c:pt idx="0">
                  <c:v>5</c:v>
                </c:pt>
                <c:pt idx="1">
                  <c:v>10</c:v>
                </c:pt>
                <c:pt idx="2">
                  <c:v>20</c:v>
                </c:pt>
                <c:pt idx="3">
                  <c:v>30</c:v>
                </c:pt>
                <c:pt idx="4">
                  <c:v>60</c:v>
                </c:pt>
                <c:pt idx="5">
                  <c:v>90</c:v>
                </c:pt>
              </c:numCache>
            </c:numRef>
          </c:xVal>
          <c:yVal>
            <c:numRef>
              <c:f>Analyzed!$C$15:$C$20</c:f>
              <c:numCache>
                <c:formatCode>0.00E+00</c:formatCode>
                <c:ptCount val="6"/>
                <c:pt idx="0">
                  <c:v>185599.66666666666</c:v>
                </c:pt>
                <c:pt idx="1">
                  <c:v>147164.33333333334</c:v>
                </c:pt>
                <c:pt idx="2">
                  <c:v>323097.66666666669</c:v>
                </c:pt>
                <c:pt idx="3">
                  <c:v>360288.66666666669</c:v>
                </c:pt>
                <c:pt idx="4">
                  <c:v>552520</c:v>
                </c:pt>
                <c:pt idx="5">
                  <c:v>608666.66666666663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7D61-4552-A8FE-DDAEF9C144BB}"/>
            </c:ext>
          </c:extLst>
        </c:ser>
        <c:ser>
          <c:idx val="2"/>
          <c:order val="2"/>
          <c:tx>
            <c:strRef>
              <c:f>Analyzed!$D$14</c:f>
              <c:strCache>
                <c:ptCount val="1"/>
                <c:pt idx="0">
                  <c:v>WT KD CHK2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Analyzed!$A$15:$A$20</c:f>
              <c:numCache>
                <c:formatCode>General</c:formatCode>
                <c:ptCount val="6"/>
                <c:pt idx="0">
                  <c:v>5</c:v>
                </c:pt>
                <c:pt idx="1">
                  <c:v>10</c:v>
                </c:pt>
                <c:pt idx="2">
                  <c:v>20</c:v>
                </c:pt>
                <c:pt idx="3">
                  <c:v>30</c:v>
                </c:pt>
                <c:pt idx="4">
                  <c:v>60</c:v>
                </c:pt>
                <c:pt idx="5">
                  <c:v>90</c:v>
                </c:pt>
              </c:numCache>
            </c:numRef>
          </c:xVal>
          <c:yVal>
            <c:numRef>
              <c:f>Analyzed!$D$15:$D$20</c:f>
              <c:numCache>
                <c:formatCode>0.00E+00</c:formatCode>
                <c:ptCount val="6"/>
                <c:pt idx="0">
                  <c:v>492524.66666666669</c:v>
                </c:pt>
                <c:pt idx="1">
                  <c:v>513760</c:v>
                </c:pt>
                <c:pt idx="2">
                  <c:v>775715.33333333337</c:v>
                </c:pt>
                <c:pt idx="3">
                  <c:v>1318929</c:v>
                </c:pt>
                <c:pt idx="4">
                  <c:v>1496848.6666666667</c:v>
                </c:pt>
                <c:pt idx="5">
                  <c:v>2413102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7D61-4552-A8FE-DDAEF9C144BB}"/>
            </c:ext>
          </c:extLst>
        </c:ser>
        <c:ser>
          <c:idx val="3"/>
          <c:order val="3"/>
          <c:tx>
            <c:strRef>
              <c:f>Analyzed!$E$14</c:f>
              <c:strCache>
                <c:ptCount val="1"/>
                <c:pt idx="0">
                  <c:v>pThr383 KD CHK2</c:v>
                </c:pt>
              </c:strCache>
            </c:strRef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xVal>
            <c:numRef>
              <c:f>Analyzed!$A$15:$A$20</c:f>
              <c:numCache>
                <c:formatCode>General</c:formatCode>
                <c:ptCount val="6"/>
                <c:pt idx="0">
                  <c:v>5</c:v>
                </c:pt>
                <c:pt idx="1">
                  <c:v>10</c:v>
                </c:pt>
                <c:pt idx="2">
                  <c:v>20</c:v>
                </c:pt>
                <c:pt idx="3">
                  <c:v>30</c:v>
                </c:pt>
                <c:pt idx="4">
                  <c:v>60</c:v>
                </c:pt>
                <c:pt idx="5">
                  <c:v>90</c:v>
                </c:pt>
              </c:numCache>
            </c:numRef>
          </c:xVal>
          <c:yVal>
            <c:numRef>
              <c:f>Analyzed!$E$15:$E$20</c:f>
              <c:numCache>
                <c:formatCode>0.00E+00</c:formatCode>
                <c:ptCount val="6"/>
                <c:pt idx="0">
                  <c:v>194791</c:v>
                </c:pt>
                <c:pt idx="1">
                  <c:v>345369</c:v>
                </c:pt>
                <c:pt idx="2">
                  <c:v>359955.66666666669</c:v>
                </c:pt>
                <c:pt idx="3">
                  <c:v>574729</c:v>
                </c:pt>
                <c:pt idx="4">
                  <c:v>1024502.3333333334</c:v>
                </c:pt>
                <c:pt idx="5">
                  <c:v>2346702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7D61-4552-A8FE-DDAEF9C144B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267932576"/>
        <c:axId val="1267926336"/>
      </c:scatterChart>
      <c:valAx>
        <c:axId val="1267932576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267926336"/>
        <c:crosses val="autoZero"/>
        <c:crossBetween val="midCat"/>
      </c:valAx>
      <c:valAx>
        <c:axId val="126792633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E+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267932576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strRef>
              <c:f>Analyzed!$B$41</c:f>
              <c:strCache>
                <c:ptCount val="1"/>
                <c:pt idx="0">
                  <c:v>Full-length CHK2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Analyzed!$A$42:$A$47</c:f>
              <c:numCache>
                <c:formatCode>General</c:formatCode>
                <c:ptCount val="6"/>
                <c:pt idx="0">
                  <c:v>5</c:v>
                </c:pt>
                <c:pt idx="1">
                  <c:v>10</c:v>
                </c:pt>
                <c:pt idx="2">
                  <c:v>20</c:v>
                </c:pt>
                <c:pt idx="3">
                  <c:v>30</c:v>
                </c:pt>
                <c:pt idx="4">
                  <c:v>60</c:v>
                </c:pt>
                <c:pt idx="5">
                  <c:v>90</c:v>
                </c:pt>
              </c:numCache>
            </c:numRef>
          </c:xVal>
          <c:yVal>
            <c:numRef>
              <c:f>Analyzed!$B$42:$B$47</c:f>
              <c:numCache>
                <c:formatCode>0.00E+00</c:formatCode>
                <c:ptCount val="6"/>
                <c:pt idx="0">
                  <c:v>951853.33333333337</c:v>
                </c:pt>
                <c:pt idx="1">
                  <c:v>1357417.6666666667</c:v>
                </c:pt>
                <c:pt idx="2">
                  <c:v>2306302.3333333335</c:v>
                </c:pt>
                <c:pt idx="3">
                  <c:v>2989057.6666666665</c:v>
                </c:pt>
                <c:pt idx="4">
                  <c:v>5294497.666666667</c:v>
                </c:pt>
                <c:pt idx="5">
                  <c:v>8216946.666666667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267A-4362-AC23-2712B3E0F40A}"/>
            </c:ext>
          </c:extLst>
        </c:ser>
        <c:ser>
          <c:idx val="1"/>
          <c:order val="1"/>
          <c:tx>
            <c:strRef>
              <c:f>Analyzed!$C$41</c:f>
              <c:strCache>
                <c:ptCount val="1"/>
                <c:pt idx="0">
                  <c:v>pThr387 KD CHK2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Analyzed!$A$42:$A$47</c:f>
              <c:numCache>
                <c:formatCode>General</c:formatCode>
                <c:ptCount val="6"/>
                <c:pt idx="0">
                  <c:v>5</c:v>
                </c:pt>
                <c:pt idx="1">
                  <c:v>10</c:v>
                </c:pt>
                <c:pt idx="2">
                  <c:v>20</c:v>
                </c:pt>
                <c:pt idx="3">
                  <c:v>30</c:v>
                </c:pt>
                <c:pt idx="4">
                  <c:v>60</c:v>
                </c:pt>
                <c:pt idx="5">
                  <c:v>90</c:v>
                </c:pt>
              </c:numCache>
            </c:numRef>
          </c:xVal>
          <c:yVal>
            <c:numRef>
              <c:f>Analyzed!$C$42:$C$47</c:f>
              <c:numCache>
                <c:formatCode>0.00E+00</c:formatCode>
                <c:ptCount val="6"/>
                <c:pt idx="0">
                  <c:v>73292.999999999985</c:v>
                </c:pt>
                <c:pt idx="1">
                  <c:v>34857.666666666664</c:v>
                </c:pt>
                <c:pt idx="2">
                  <c:v>210791</c:v>
                </c:pt>
                <c:pt idx="3">
                  <c:v>247982.00000000003</c:v>
                </c:pt>
                <c:pt idx="4">
                  <c:v>440213.33333333337</c:v>
                </c:pt>
                <c:pt idx="5">
                  <c:v>496360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267A-4362-AC23-2712B3E0F40A}"/>
            </c:ext>
          </c:extLst>
        </c:ser>
        <c:ser>
          <c:idx val="2"/>
          <c:order val="2"/>
          <c:tx>
            <c:strRef>
              <c:f>Analyzed!$D$41</c:f>
              <c:strCache>
                <c:ptCount val="1"/>
                <c:pt idx="0">
                  <c:v>WT KD CHK2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Analyzed!$A$42:$A$47</c:f>
              <c:numCache>
                <c:formatCode>General</c:formatCode>
                <c:ptCount val="6"/>
                <c:pt idx="0">
                  <c:v>5</c:v>
                </c:pt>
                <c:pt idx="1">
                  <c:v>10</c:v>
                </c:pt>
                <c:pt idx="2">
                  <c:v>20</c:v>
                </c:pt>
                <c:pt idx="3">
                  <c:v>30</c:v>
                </c:pt>
                <c:pt idx="4">
                  <c:v>60</c:v>
                </c:pt>
                <c:pt idx="5">
                  <c:v>90</c:v>
                </c:pt>
              </c:numCache>
            </c:numRef>
          </c:xVal>
          <c:yVal>
            <c:numRef>
              <c:f>Analyzed!$D$42:$D$47</c:f>
              <c:numCache>
                <c:formatCode>0.00E+00</c:formatCode>
                <c:ptCount val="6"/>
                <c:pt idx="0">
                  <c:v>380218</c:v>
                </c:pt>
                <c:pt idx="1">
                  <c:v>401453.33333333331</c:v>
                </c:pt>
                <c:pt idx="2">
                  <c:v>663408.66666666663</c:v>
                </c:pt>
                <c:pt idx="3">
                  <c:v>1206622.3333333333</c:v>
                </c:pt>
                <c:pt idx="4">
                  <c:v>1384542</c:v>
                </c:pt>
                <c:pt idx="5">
                  <c:v>2300795.3333333335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267A-4362-AC23-2712B3E0F40A}"/>
            </c:ext>
          </c:extLst>
        </c:ser>
        <c:ser>
          <c:idx val="3"/>
          <c:order val="3"/>
          <c:tx>
            <c:strRef>
              <c:f>Analyzed!$E$41</c:f>
              <c:strCache>
                <c:ptCount val="1"/>
                <c:pt idx="0">
                  <c:v>pThr383 KD CHK2</c:v>
                </c:pt>
              </c:strCache>
            </c:strRef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xVal>
            <c:numRef>
              <c:f>Analyzed!$A$42:$A$47</c:f>
              <c:numCache>
                <c:formatCode>General</c:formatCode>
                <c:ptCount val="6"/>
                <c:pt idx="0">
                  <c:v>5</c:v>
                </c:pt>
                <c:pt idx="1">
                  <c:v>10</c:v>
                </c:pt>
                <c:pt idx="2">
                  <c:v>20</c:v>
                </c:pt>
                <c:pt idx="3">
                  <c:v>30</c:v>
                </c:pt>
                <c:pt idx="4">
                  <c:v>60</c:v>
                </c:pt>
                <c:pt idx="5">
                  <c:v>90</c:v>
                </c:pt>
              </c:numCache>
            </c:numRef>
          </c:xVal>
          <c:yVal>
            <c:numRef>
              <c:f>Analyzed!$E$42:$E$47</c:f>
              <c:numCache>
                <c:formatCode>0.00E+00</c:formatCode>
                <c:ptCount val="6"/>
                <c:pt idx="0">
                  <c:v>82484.333333333328</c:v>
                </c:pt>
                <c:pt idx="1">
                  <c:v>233062.33333333334</c:v>
                </c:pt>
                <c:pt idx="2">
                  <c:v>247649</c:v>
                </c:pt>
                <c:pt idx="3">
                  <c:v>462422.33333333331</c:v>
                </c:pt>
                <c:pt idx="4">
                  <c:v>912195.66666666663</c:v>
                </c:pt>
                <c:pt idx="5">
                  <c:v>2234395.3333333335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267A-4362-AC23-2712B3E0F40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581405904"/>
        <c:axId val="1581405488"/>
      </c:scatterChart>
      <c:valAx>
        <c:axId val="158140590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581405488"/>
        <c:crosses val="autoZero"/>
        <c:crossBetween val="midCat"/>
      </c:valAx>
      <c:valAx>
        <c:axId val="158140548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E+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581405904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87851</xdr:colOff>
      <xdr:row>44</xdr:row>
      <xdr:rowOff>28575</xdr:rowOff>
    </xdr:from>
    <xdr:to>
      <xdr:col>16</xdr:col>
      <xdr:colOff>64522</xdr:colOff>
      <xdr:row>70</xdr:row>
      <xdr:rowOff>85725</xdr:rowOff>
    </xdr:to>
    <xdr:pic>
      <xdr:nvPicPr>
        <xdr:cNvPr id="1025" name="Picture 1" descr="PLATE_1">
          <a:extLst>
            <a:ext uri="{FF2B5EF4-FFF2-40B4-BE49-F238E27FC236}">
              <a16:creationId xmlns:a16="http://schemas.microsoft.com/office/drawing/2014/main" id="{00000000-0008-0000-0000-000001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317076" y="8120063"/>
          <a:ext cx="7991959" cy="476726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195262</xdr:colOff>
      <xdr:row>94</xdr:row>
      <xdr:rowOff>28575</xdr:rowOff>
    </xdr:from>
    <xdr:to>
      <xdr:col>15</xdr:col>
      <xdr:colOff>566737</xdr:colOff>
      <xdr:row>119</xdr:row>
      <xdr:rowOff>115846</xdr:rowOff>
    </xdr:to>
    <xdr:pic>
      <xdr:nvPicPr>
        <xdr:cNvPr id="1026" name="Picture 2" descr="PLATE_2">
          <a:extLst>
            <a:ext uri="{FF2B5EF4-FFF2-40B4-BE49-F238E27FC236}">
              <a16:creationId xmlns:a16="http://schemas.microsoft.com/office/drawing/2014/main" id="{00000000-0008-0000-0000-000002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24487" y="17178338"/>
          <a:ext cx="7739063" cy="461640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159542</xdr:colOff>
      <xdr:row>13</xdr:row>
      <xdr:rowOff>85726</xdr:rowOff>
    </xdr:from>
    <xdr:to>
      <xdr:col>17</xdr:col>
      <xdr:colOff>276226</xdr:colOff>
      <xdr:row>27</xdr:row>
      <xdr:rowOff>157163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BBE718AE-42C5-4521-9F8C-936B07EE530D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6</xdr:col>
      <xdr:colOff>407193</xdr:colOff>
      <xdr:row>41</xdr:row>
      <xdr:rowOff>95249</xdr:rowOff>
    </xdr:from>
    <xdr:to>
      <xdr:col>17</xdr:col>
      <xdr:colOff>514350</xdr:colOff>
      <xdr:row>54</xdr:row>
      <xdr:rowOff>142875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7341B5D1-B39E-4DF6-8AED-A35035DD7D16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215"/>
  <sheetViews>
    <sheetView showGridLines="0" topLeftCell="A46" workbookViewId="0">
      <selection activeCell="E34" sqref="E34"/>
    </sheetView>
  </sheetViews>
  <sheetFormatPr defaultRowHeight="14.4" x14ac:dyDescent="0.55000000000000004"/>
  <cols>
    <col min="1" max="2" width="36.578125" bestFit="1" customWidth="1"/>
    <col min="3" max="3" width="9" customWidth="1"/>
    <col min="4" max="4" width="8" customWidth="1"/>
    <col min="5" max="5" width="9" customWidth="1"/>
    <col min="6" max="12" width="8" customWidth="1"/>
    <col min="13" max="13" width="3" customWidth="1"/>
  </cols>
  <sheetData>
    <row r="1" spans="1:2" x14ac:dyDescent="0.55000000000000004">
      <c r="A1" s="15" t="s">
        <v>0</v>
      </c>
      <c r="B1" s="15"/>
    </row>
    <row r="2" spans="1:2" x14ac:dyDescent="0.55000000000000004">
      <c r="A2" s="15"/>
      <c r="B2" s="15"/>
    </row>
    <row r="3" spans="1:2" x14ac:dyDescent="0.55000000000000004">
      <c r="A3" s="1" t="s">
        <v>1</v>
      </c>
      <c r="B3" s="2">
        <v>1</v>
      </c>
    </row>
    <row r="4" spans="1:2" x14ac:dyDescent="0.55000000000000004">
      <c r="A4" s="1" t="s">
        <v>2</v>
      </c>
      <c r="B4" s="2">
        <v>1</v>
      </c>
    </row>
    <row r="5" spans="1:2" x14ac:dyDescent="0.55000000000000004">
      <c r="A5" s="1" t="s">
        <v>3</v>
      </c>
      <c r="B5" s="2"/>
    </row>
    <row r="6" spans="1:2" x14ac:dyDescent="0.55000000000000004">
      <c r="A6" s="1" t="s">
        <v>4</v>
      </c>
      <c r="B6" s="2" t="s">
        <v>5</v>
      </c>
    </row>
    <row r="7" spans="1:2" x14ac:dyDescent="0.55000000000000004">
      <c r="A7" s="1" t="s">
        <v>6</v>
      </c>
      <c r="B7" s="2" t="s">
        <v>5</v>
      </c>
    </row>
    <row r="8" spans="1:2" x14ac:dyDescent="0.55000000000000004">
      <c r="A8" s="1" t="s">
        <v>7</v>
      </c>
      <c r="B8" s="2" t="s">
        <v>5</v>
      </c>
    </row>
    <row r="9" spans="1:2" x14ac:dyDescent="0.55000000000000004">
      <c r="A9" s="1" t="s">
        <v>8</v>
      </c>
      <c r="B9" s="2" t="s">
        <v>5</v>
      </c>
    </row>
    <row r="10" spans="1:2" x14ac:dyDescent="0.55000000000000004">
      <c r="A10" s="1" t="s">
        <v>9</v>
      </c>
      <c r="B10" s="2" t="s">
        <v>5</v>
      </c>
    </row>
    <row r="11" spans="1:2" x14ac:dyDescent="0.55000000000000004">
      <c r="A11" s="1" t="s">
        <v>10</v>
      </c>
      <c r="B11" s="2" t="s">
        <v>5</v>
      </c>
    </row>
    <row r="12" spans="1:2" x14ac:dyDescent="0.55000000000000004">
      <c r="A12" s="1" t="s">
        <v>11</v>
      </c>
      <c r="B12" s="2" t="s">
        <v>5</v>
      </c>
    </row>
    <row r="13" spans="1:2" ht="23.7" x14ac:dyDescent="0.55000000000000004">
      <c r="A13" s="1" t="s">
        <v>12</v>
      </c>
      <c r="B13" s="2" t="s">
        <v>13</v>
      </c>
    </row>
    <row r="14" spans="1:2" x14ac:dyDescent="0.55000000000000004">
      <c r="A14" s="1" t="s">
        <v>14</v>
      </c>
      <c r="B14" s="3">
        <v>44481.664236111108</v>
      </c>
    </row>
    <row r="15" spans="1:2" x14ac:dyDescent="0.55000000000000004">
      <c r="A15" s="15"/>
      <c r="B15" s="15"/>
    </row>
    <row r="16" spans="1:2" x14ac:dyDescent="0.55000000000000004">
      <c r="A16" s="15" t="s">
        <v>15</v>
      </c>
      <c r="B16" s="15"/>
    </row>
    <row r="17" spans="1:2" x14ac:dyDescent="0.55000000000000004">
      <c r="A17" s="4" t="s">
        <v>16</v>
      </c>
    </row>
    <row r="18" spans="1:2" x14ac:dyDescent="0.55000000000000004">
      <c r="A18" s="4" t="s">
        <v>17</v>
      </c>
    </row>
    <row r="19" spans="1:2" x14ac:dyDescent="0.55000000000000004">
      <c r="A19" s="4" t="s">
        <v>18</v>
      </c>
    </row>
    <row r="20" spans="1:2" x14ac:dyDescent="0.55000000000000004">
      <c r="A20" s="4" t="s">
        <v>19</v>
      </c>
    </row>
    <row r="21" spans="1:2" x14ac:dyDescent="0.55000000000000004">
      <c r="A21" s="4" t="s">
        <v>20</v>
      </c>
    </row>
    <row r="22" spans="1:2" x14ac:dyDescent="0.55000000000000004">
      <c r="A22" s="4" t="s">
        <v>21</v>
      </c>
    </row>
    <row r="23" spans="1:2" x14ac:dyDescent="0.55000000000000004">
      <c r="A23" s="4" t="s">
        <v>22</v>
      </c>
    </row>
    <row r="24" spans="1:2" x14ac:dyDescent="0.55000000000000004">
      <c r="A24" s="4" t="s">
        <v>23</v>
      </c>
    </row>
    <row r="25" spans="1:2" x14ac:dyDescent="0.55000000000000004">
      <c r="A25" s="14"/>
      <c r="B25" s="14"/>
    </row>
    <row r="26" spans="1:2" x14ac:dyDescent="0.55000000000000004">
      <c r="A26" s="4" t="s">
        <v>24</v>
      </c>
    </row>
    <row r="27" spans="1:2" x14ac:dyDescent="0.55000000000000004">
      <c r="A27" s="4" t="s">
        <v>25</v>
      </c>
    </row>
    <row r="28" spans="1:2" x14ac:dyDescent="0.55000000000000004">
      <c r="A28" s="14"/>
      <c r="B28" s="14"/>
    </row>
    <row r="29" spans="1:2" x14ac:dyDescent="0.55000000000000004">
      <c r="A29" s="14"/>
      <c r="B29" s="14"/>
    </row>
    <row r="30" spans="1:2" x14ac:dyDescent="0.55000000000000004">
      <c r="A30" s="14"/>
      <c r="B30" s="14"/>
    </row>
    <row r="35" spans="1:13" x14ac:dyDescent="0.55000000000000004">
      <c r="A35" s="5">
        <v>16672240</v>
      </c>
      <c r="B35" s="5">
        <v>13303760</v>
      </c>
      <c r="C35" s="5">
        <v>10319307</v>
      </c>
      <c r="D35" s="5">
        <v>8006200</v>
      </c>
      <c r="E35" s="5">
        <v>4453933</v>
      </c>
      <c r="F35" s="5">
        <v>2483760</v>
      </c>
      <c r="G35" s="5">
        <v>1482253</v>
      </c>
      <c r="H35" s="5">
        <v>1339040</v>
      </c>
      <c r="I35" s="5">
        <v>1373547</v>
      </c>
      <c r="J35" s="5">
        <v>663107</v>
      </c>
      <c r="K35" s="5">
        <v>507120</v>
      </c>
      <c r="L35" s="5">
        <v>124200</v>
      </c>
    </row>
    <row r="36" spans="1:13" x14ac:dyDescent="0.55000000000000004">
      <c r="A36" s="5">
        <v>921400</v>
      </c>
      <c r="B36" s="5">
        <v>1257520</v>
      </c>
      <c r="C36" s="5">
        <v>1013560</v>
      </c>
      <c r="D36" s="5">
        <v>147053</v>
      </c>
      <c r="E36" s="5">
        <v>155053</v>
      </c>
      <c r="F36" s="5">
        <v>254693</v>
      </c>
      <c r="G36" s="5">
        <v>591467</v>
      </c>
      <c r="H36" s="5">
        <v>478960</v>
      </c>
      <c r="I36" s="5">
        <v>407147</v>
      </c>
      <c r="J36" s="5">
        <v>207813</v>
      </c>
      <c r="K36" s="5">
        <v>187093</v>
      </c>
      <c r="L36" s="5">
        <v>189467</v>
      </c>
    </row>
    <row r="37" spans="1:13" x14ac:dyDescent="0.55000000000000004">
      <c r="A37" s="5">
        <v>1556840</v>
      </c>
      <c r="B37" s="5">
        <v>1322613</v>
      </c>
      <c r="C37" s="5">
        <v>1529720</v>
      </c>
      <c r="D37" s="5">
        <v>118093</v>
      </c>
      <c r="E37" s="5">
        <v>132613</v>
      </c>
      <c r="F37" s="5">
        <v>190787</v>
      </c>
      <c r="G37" s="5">
        <v>560427</v>
      </c>
      <c r="H37" s="5">
        <v>585493</v>
      </c>
      <c r="I37" s="5">
        <v>395360</v>
      </c>
      <c r="J37" s="5">
        <v>385387</v>
      </c>
      <c r="K37" s="5">
        <v>335240</v>
      </c>
      <c r="L37" s="5">
        <v>315480</v>
      </c>
    </row>
    <row r="38" spans="1:13" x14ac:dyDescent="0.55000000000000004">
      <c r="A38" s="5">
        <v>2184347</v>
      </c>
      <c r="B38" s="5">
        <v>2477853</v>
      </c>
      <c r="C38" s="5">
        <v>2593627</v>
      </c>
      <c r="D38" s="5">
        <v>289120</v>
      </c>
      <c r="E38" s="5">
        <v>423680</v>
      </c>
      <c r="F38" s="5">
        <v>256493</v>
      </c>
      <c r="G38" s="5">
        <v>941573</v>
      </c>
      <c r="H38" s="5">
        <v>874320</v>
      </c>
      <c r="I38" s="5">
        <v>511253</v>
      </c>
      <c r="J38" s="5">
        <v>336533</v>
      </c>
      <c r="K38" s="5">
        <v>313987</v>
      </c>
      <c r="L38" s="5">
        <v>429347</v>
      </c>
    </row>
    <row r="39" spans="1:13" x14ac:dyDescent="0.55000000000000004">
      <c r="A39" s="5">
        <v>2843307</v>
      </c>
      <c r="B39" s="5">
        <v>3099973</v>
      </c>
      <c r="C39" s="5">
        <v>3360813</v>
      </c>
      <c r="D39" s="5">
        <v>655933</v>
      </c>
      <c r="E39" s="5">
        <v>201280</v>
      </c>
      <c r="F39" s="5">
        <v>223653</v>
      </c>
      <c r="G39" s="5">
        <v>1395133</v>
      </c>
      <c r="H39" s="5">
        <v>1099907</v>
      </c>
      <c r="I39" s="5">
        <v>1461747</v>
      </c>
      <c r="J39" s="5">
        <v>713320</v>
      </c>
      <c r="K39" s="5">
        <v>512360</v>
      </c>
      <c r="L39" s="5">
        <v>498507</v>
      </c>
    </row>
    <row r="40" spans="1:13" x14ac:dyDescent="0.55000000000000004">
      <c r="A40" s="5">
        <v>5160000</v>
      </c>
      <c r="B40" s="5">
        <v>5458813</v>
      </c>
      <c r="C40" s="5">
        <v>5601600</v>
      </c>
      <c r="D40" s="5">
        <v>746333</v>
      </c>
      <c r="E40" s="5">
        <v>12264373</v>
      </c>
      <c r="F40" s="5">
        <v>358707</v>
      </c>
      <c r="G40" s="5">
        <v>1760573</v>
      </c>
      <c r="H40" s="5">
        <v>1175373</v>
      </c>
      <c r="I40" s="5">
        <v>1554600</v>
      </c>
      <c r="J40" s="5">
        <v>1006440</v>
      </c>
      <c r="K40" s="5">
        <v>1187920</v>
      </c>
      <c r="L40" s="5">
        <v>879147</v>
      </c>
    </row>
    <row r="41" spans="1:13" x14ac:dyDescent="0.55000000000000004">
      <c r="A41" s="5">
        <v>6648253</v>
      </c>
      <c r="B41" s="5">
        <v>7905680</v>
      </c>
      <c r="C41" s="5">
        <v>10433827</v>
      </c>
      <c r="D41" s="5">
        <v>538360</v>
      </c>
      <c r="E41" s="5">
        <v>608440</v>
      </c>
      <c r="F41" s="5">
        <v>679200</v>
      </c>
      <c r="G41" s="5">
        <v>2451533</v>
      </c>
      <c r="H41" s="5">
        <v>2355213</v>
      </c>
      <c r="I41" s="5">
        <v>2432560</v>
      </c>
      <c r="J41" s="5">
        <v>1781533</v>
      </c>
      <c r="K41" s="5">
        <v>3303240</v>
      </c>
      <c r="L41" s="5">
        <v>1955333</v>
      </c>
    </row>
    <row r="42" spans="1:13" x14ac:dyDescent="0.55000000000000004">
      <c r="A42" s="5">
        <v>115707</v>
      </c>
      <c r="B42" s="5">
        <v>113173</v>
      </c>
      <c r="C42" s="5">
        <v>108040</v>
      </c>
      <c r="D42" s="5">
        <v>2280</v>
      </c>
      <c r="E42" s="5">
        <v>1200</v>
      </c>
      <c r="F42" s="5">
        <v>2067</v>
      </c>
      <c r="G42" s="5">
        <v>2720</v>
      </c>
      <c r="H42" s="5">
        <v>3013</v>
      </c>
      <c r="I42" s="5">
        <v>2653</v>
      </c>
      <c r="J42" s="5">
        <v>2760</v>
      </c>
      <c r="K42" s="5">
        <v>2360</v>
      </c>
      <c r="L42" s="5">
        <v>920</v>
      </c>
    </row>
    <row r="44" spans="1:13" ht="14.7" thickBot="1" x14ac:dyDescent="0.6">
      <c r="A44" s="8"/>
      <c r="B44" s="8"/>
      <c r="C44" s="8"/>
      <c r="D44" s="8"/>
      <c r="E44" s="8"/>
      <c r="F44" s="8"/>
      <c r="G44" s="8"/>
      <c r="H44" s="8"/>
      <c r="I44" s="8"/>
      <c r="J44" s="8"/>
      <c r="K44" s="8"/>
      <c r="L44" s="8"/>
      <c r="M44" s="8"/>
    </row>
    <row r="45" spans="1:13" ht="14.7" thickTop="1" x14ac:dyDescent="0.55000000000000004"/>
    <row r="46" spans="1:13" x14ac:dyDescent="0.55000000000000004">
      <c r="A46" s="15" t="s">
        <v>0</v>
      </c>
      <c r="B46" s="15"/>
    </row>
    <row r="47" spans="1:13" x14ac:dyDescent="0.55000000000000004">
      <c r="A47" s="15"/>
      <c r="B47" s="15"/>
    </row>
    <row r="48" spans="1:13" x14ac:dyDescent="0.55000000000000004">
      <c r="A48" s="1" t="s">
        <v>1</v>
      </c>
      <c r="B48" s="2">
        <v>1</v>
      </c>
    </row>
    <row r="49" spans="1:2" x14ac:dyDescent="0.55000000000000004">
      <c r="A49" s="1" t="s">
        <v>2</v>
      </c>
      <c r="B49" s="2">
        <v>1</v>
      </c>
    </row>
    <row r="50" spans="1:2" x14ac:dyDescent="0.55000000000000004">
      <c r="A50" s="1" t="s">
        <v>3</v>
      </c>
      <c r="B50" s="2"/>
    </row>
    <row r="51" spans="1:2" x14ac:dyDescent="0.55000000000000004">
      <c r="A51" s="1" t="s">
        <v>4</v>
      </c>
      <c r="B51" s="2">
        <v>15.43</v>
      </c>
    </row>
    <row r="52" spans="1:2" x14ac:dyDescent="0.55000000000000004">
      <c r="A52" s="1" t="s">
        <v>6</v>
      </c>
      <c r="B52" s="2">
        <v>37</v>
      </c>
    </row>
    <row r="53" spans="1:2" x14ac:dyDescent="0.55000000000000004">
      <c r="A53" s="1" t="s">
        <v>7</v>
      </c>
      <c r="B53" s="2">
        <v>36.96</v>
      </c>
    </row>
    <row r="54" spans="1:2" x14ac:dyDescent="0.55000000000000004">
      <c r="A54" s="1" t="s">
        <v>8</v>
      </c>
      <c r="B54" s="2">
        <v>45.8</v>
      </c>
    </row>
    <row r="55" spans="1:2" x14ac:dyDescent="0.55000000000000004">
      <c r="A55" s="1" t="s">
        <v>9</v>
      </c>
      <c r="B55" s="2">
        <v>45.5</v>
      </c>
    </row>
    <row r="56" spans="1:2" x14ac:dyDescent="0.55000000000000004">
      <c r="A56" s="1" t="s">
        <v>10</v>
      </c>
      <c r="B56" s="2">
        <v>23.85</v>
      </c>
    </row>
    <row r="57" spans="1:2" x14ac:dyDescent="0.55000000000000004">
      <c r="A57" s="1" t="s">
        <v>11</v>
      </c>
      <c r="B57" s="2">
        <v>23.85</v>
      </c>
    </row>
    <row r="58" spans="1:2" x14ac:dyDescent="0.55000000000000004">
      <c r="A58" s="1" t="s">
        <v>26</v>
      </c>
      <c r="B58" s="2">
        <v>1</v>
      </c>
    </row>
    <row r="59" spans="1:2" x14ac:dyDescent="0.55000000000000004">
      <c r="A59" s="1" t="s">
        <v>27</v>
      </c>
      <c r="B59" s="2" t="s">
        <v>28</v>
      </c>
    </row>
    <row r="60" spans="1:2" x14ac:dyDescent="0.55000000000000004">
      <c r="A60" s="1" t="s">
        <v>29</v>
      </c>
      <c r="B60" s="2">
        <v>0</v>
      </c>
    </row>
    <row r="61" spans="1:2" x14ac:dyDescent="0.55000000000000004">
      <c r="A61" s="1" t="s">
        <v>30</v>
      </c>
      <c r="B61" s="2">
        <v>0</v>
      </c>
    </row>
    <row r="62" spans="1:2" x14ac:dyDescent="0.55000000000000004">
      <c r="A62" s="1" t="s">
        <v>31</v>
      </c>
      <c r="B62" s="2" t="s">
        <v>32</v>
      </c>
    </row>
    <row r="63" spans="1:2" x14ac:dyDescent="0.55000000000000004">
      <c r="A63" s="1" t="s">
        <v>33</v>
      </c>
      <c r="B63" s="2">
        <v>0</v>
      </c>
    </row>
    <row r="64" spans="1:2" x14ac:dyDescent="0.55000000000000004">
      <c r="A64" s="1" t="s">
        <v>14</v>
      </c>
      <c r="B64" s="3">
        <v>44481.664236111108</v>
      </c>
    </row>
    <row r="65" spans="1:2" x14ac:dyDescent="0.55000000000000004">
      <c r="A65" s="15"/>
      <c r="B65" s="15"/>
    </row>
    <row r="66" spans="1:2" x14ac:dyDescent="0.55000000000000004">
      <c r="A66" s="15" t="s">
        <v>15</v>
      </c>
      <c r="B66" s="15"/>
    </row>
    <row r="67" spans="1:2" x14ac:dyDescent="0.55000000000000004">
      <c r="A67" s="4" t="s">
        <v>16</v>
      </c>
    </row>
    <row r="68" spans="1:2" x14ac:dyDescent="0.55000000000000004">
      <c r="A68" s="4" t="s">
        <v>17</v>
      </c>
    </row>
    <row r="69" spans="1:2" x14ac:dyDescent="0.55000000000000004">
      <c r="A69" s="4" t="s">
        <v>18</v>
      </c>
    </row>
    <row r="70" spans="1:2" x14ac:dyDescent="0.55000000000000004">
      <c r="A70" s="4" t="s">
        <v>19</v>
      </c>
    </row>
    <row r="71" spans="1:2" x14ac:dyDescent="0.55000000000000004">
      <c r="A71" s="4" t="s">
        <v>20</v>
      </c>
    </row>
    <row r="72" spans="1:2" x14ac:dyDescent="0.55000000000000004">
      <c r="A72" s="4" t="s">
        <v>21</v>
      </c>
    </row>
    <row r="73" spans="1:2" x14ac:dyDescent="0.55000000000000004">
      <c r="A73" s="4" t="s">
        <v>22</v>
      </c>
    </row>
    <row r="74" spans="1:2" x14ac:dyDescent="0.55000000000000004">
      <c r="A74" s="4" t="s">
        <v>23</v>
      </c>
    </row>
    <row r="75" spans="1:2" x14ac:dyDescent="0.55000000000000004">
      <c r="A75" s="14"/>
      <c r="B75" s="14"/>
    </row>
    <row r="76" spans="1:2" x14ac:dyDescent="0.55000000000000004">
      <c r="A76" s="4" t="s">
        <v>24</v>
      </c>
    </row>
    <row r="77" spans="1:2" x14ac:dyDescent="0.55000000000000004">
      <c r="A77" s="4" t="s">
        <v>25</v>
      </c>
    </row>
    <row r="78" spans="1:2" x14ac:dyDescent="0.55000000000000004">
      <c r="A78" s="14"/>
      <c r="B78" s="14"/>
    </row>
    <row r="79" spans="1:2" x14ac:dyDescent="0.55000000000000004">
      <c r="A79" s="14"/>
      <c r="B79" s="14"/>
    </row>
    <row r="80" spans="1:2" x14ac:dyDescent="0.55000000000000004">
      <c r="A80" s="14"/>
      <c r="B80" s="14"/>
    </row>
    <row r="85" spans="1:13" x14ac:dyDescent="0.55000000000000004">
      <c r="A85" s="5">
        <v>16672240</v>
      </c>
      <c r="B85" s="5">
        <v>13303760</v>
      </c>
      <c r="C85" s="5">
        <v>10319307</v>
      </c>
      <c r="D85" s="5">
        <v>8006200</v>
      </c>
      <c r="E85" s="5">
        <v>4453933</v>
      </c>
      <c r="F85" s="5">
        <v>2483760</v>
      </c>
      <c r="G85" s="5">
        <v>1482253</v>
      </c>
      <c r="H85" s="5">
        <v>1339040</v>
      </c>
      <c r="I85" s="5">
        <v>1373547</v>
      </c>
      <c r="J85" s="5">
        <v>663107</v>
      </c>
      <c r="K85" s="5">
        <v>507120</v>
      </c>
      <c r="L85" s="5">
        <v>124200</v>
      </c>
    </row>
    <row r="86" spans="1:13" x14ac:dyDescent="0.55000000000000004">
      <c r="A86" s="5">
        <v>921400</v>
      </c>
      <c r="B86" s="5">
        <v>1257520</v>
      </c>
      <c r="C86" s="5">
        <v>1013560</v>
      </c>
      <c r="D86" s="5">
        <v>147053</v>
      </c>
      <c r="E86" s="5">
        <v>155053</v>
      </c>
      <c r="F86" s="5">
        <v>254693</v>
      </c>
      <c r="G86" s="5">
        <v>591467</v>
      </c>
      <c r="H86" s="5">
        <v>478960</v>
      </c>
      <c r="I86" s="5">
        <v>407147</v>
      </c>
      <c r="J86" s="5">
        <v>207813</v>
      </c>
      <c r="K86" s="5">
        <v>187093</v>
      </c>
      <c r="L86" s="5">
        <v>189467</v>
      </c>
    </row>
    <row r="87" spans="1:13" x14ac:dyDescent="0.55000000000000004">
      <c r="A87" s="5">
        <v>1556840</v>
      </c>
      <c r="B87" s="5">
        <v>1322613</v>
      </c>
      <c r="C87" s="5">
        <v>1529720</v>
      </c>
      <c r="D87" s="5">
        <v>118093</v>
      </c>
      <c r="E87" s="5">
        <v>132613</v>
      </c>
      <c r="F87" s="5">
        <v>190787</v>
      </c>
      <c r="G87" s="5">
        <v>560427</v>
      </c>
      <c r="H87" s="5">
        <v>585493</v>
      </c>
      <c r="I87" s="5">
        <v>395360</v>
      </c>
      <c r="J87" s="5">
        <v>385387</v>
      </c>
      <c r="K87" s="5">
        <v>335240</v>
      </c>
      <c r="L87" s="5">
        <v>315480</v>
      </c>
    </row>
    <row r="88" spans="1:13" x14ac:dyDescent="0.55000000000000004">
      <c r="A88" s="5">
        <v>2184347</v>
      </c>
      <c r="B88" s="5">
        <v>2477853</v>
      </c>
      <c r="C88" s="5">
        <v>2593627</v>
      </c>
      <c r="D88" s="5">
        <v>289120</v>
      </c>
      <c r="E88" s="5">
        <v>423680</v>
      </c>
      <c r="F88" s="5">
        <v>256493</v>
      </c>
      <c r="G88" s="5">
        <v>941573</v>
      </c>
      <c r="H88" s="5">
        <v>874320</v>
      </c>
      <c r="I88" s="5">
        <v>511253</v>
      </c>
      <c r="J88" s="5">
        <v>336533</v>
      </c>
      <c r="K88" s="5">
        <v>313987</v>
      </c>
      <c r="L88" s="5">
        <v>429347</v>
      </c>
    </row>
    <row r="89" spans="1:13" x14ac:dyDescent="0.55000000000000004">
      <c r="A89" s="5">
        <v>2843307</v>
      </c>
      <c r="B89" s="5">
        <v>3099973</v>
      </c>
      <c r="C89" s="5">
        <v>3360813</v>
      </c>
      <c r="D89" s="5">
        <v>655933</v>
      </c>
      <c r="E89" s="5">
        <v>201280</v>
      </c>
      <c r="F89" s="5">
        <v>223653</v>
      </c>
      <c r="G89" s="5">
        <v>1395133</v>
      </c>
      <c r="H89" s="5">
        <v>1099907</v>
      </c>
      <c r="I89" s="5">
        <v>1461747</v>
      </c>
      <c r="J89" s="5">
        <v>713320</v>
      </c>
      <c r="K89" s="5">
        <v>512360</v>
      </c>
      <c r="L89" s="5">
        <v>498507</v>
      </c>
    </row>
    <row r="90" spans="1:13" x14ac:dyDescent="0.55000000000000004">
      <c r="A90" s="5">
        <v>5160000</v>
      </c>
      <c r="B90" s="5">
        <v>5458813</v>
      </c>
      <c r="C90" s="5">
        <v>5601600</v>
      </c>
      <c r="D90" s="5">
        <v>746333</v>
      </c>
      <c r="E90" s="5">
        <v>12264373</v>
      </c>
      <c r="F90" s="5">
        <v>358707</v>
      </c>
      <c r="G90" s="5">
        <v>1760573</v>
      </c>
      <c r="H90" s="5">
        <v>1175373</v>
      </c>
      <c r="I90" s="5">
        <v>1554600</v>
      </c>
      <c r="J90" s="5">
        <v>1006440</v>
      </c>
      <c r="K90" s="5">
        <v>1187920</v>
      </c>
      <c r="L90" s="5">
        <v>879147</v>
      </c>
    </row>
    <row r="91" spans="1:13" x14ac:dyDescent="0.55000000000000004">
      <c r="A91" s="5">
        <v>6648253</v>
      </c>
      <c r="B91" s="5">
        <v>7905680</v>
      </c>
      <c r="C91" s="5">
        <v>10433827</v>
      </c>
      <c r="D91" s="5">
        <v>538360</v>
      </c>
      <c r="E91" s="5">
        <v>608440</v>
      </c>
      <c r="F91" s="5">
        <v>679200</v>
      </c>
      <c r="G91" s="5">
        <v>2451533</v>
      </c>
      <c r="H91" s="5">
        <v>2355213</v>
      </c>
      <c r="I91" s="5">
        <v>2432560</v>
      </c>
      <c r="J91" s="5">
        <v>1781533</v>
      </c>
      <c r="K91" s="5">
        <v>3303240</v>
      </c>
      <c r="L91" s="5">
        <v>1955333</v>
      </c>
    </row>
    <row r="92" spans="1:13" x14ac:dyDescent="0.55000000000000004">
      <c r="A92" s="5">
        <v>115707</v>
      </c>
      <c r="B92" s="5">
        <v>113173</v>
      </c>
      <c r="C92" s="5">
        <v>108040</v>
      </c>
      <c r="D92" s="5">
        <v>2280</v>
      </c>
      <c r="E92" s="5">
        <v>1200</v>
      </c>
      <c r="F92" s="5">
        <v>2067</v>
      </c>
      <c r="G92" s="5">
        <v>2720</v>
      </c>
      <c r="H92" s="5">
        <v>3013</v>
      </c>
      <c r="I92" s="5">
        <v>2653</v>
      </c>
      <c r="J92" s="5">
        <v>2760</v>
      </c>
      <c r="K92" s="5">
        <v>2360</v>
      </c>
      <c r="L92" s="5">
        <v>920</v>
      </c>
    </row>
    <row r="94" spans="1:13" ht="14.7" thickBot="1" x14ac:dyDescent="0.6">
      <c r="A94" s="8"/>
      <c r="B94" s="8"/>
      <c r="C94" s="8"/>
      <c r="D94" s="8"/>
      <c r="E94" s="8"/>
      <c r="F94" s="8"/>
      <c r="G94" s="8"/>
      <c r="H94" s="8"/>
      <c r="I94" s="8"/>
      <c r="J94" s="8"/>
      <c r="K94" s="8"/>
      <c r="L94" s="8"/>
      <c r="M94" s="8"/>
    </row>
    <row r="95" spans="1:13" ht="14.7" thickTop="1" x14ac:dyDescent="0.55000000000000004"/>
    <row r="97" spans="1:2" x14ac:dyDescent="0.55000000000000004">
      <c r="A97" s="15"/>
      <c r="B97" s="15"/>
    </row>
    <row r="98" spans="1:2" x14ac:dyDescent="0.55000000000000004">
      <c r="A98" s="15" t="s">
        <v>34</v>
      </c>
      <c r="B98" s="15"/>
    </row>
    <row r="99" spans="1:2" x14ac:dyDescent="0.55000000000000004">
      <c r="A99" s="1" t="s">
        <v>35</v>
      </c>
      <c r="B99" s="2">
        <v>4083</v>
      </c>
    </row>
    <row r="100" spans="1:2" x14ac:dyDescent="0.55000000000000004">
      <c r="A100" s="1" t="s">
        <v>36</v>
      </c>
      <c r="B100" s="3">
        <v>44481.663622685184</v>
      </c>
    </row>
    <row r="101" spans="1:2" x14ac:dyDescent="0.55000000000000004">
      <c r="A101" s="1" t="s">
        <v>37</v>
      </c>
      <c r="B101" s="3">
        <v>44481.664305555554</v>
      </c>
    </row>
    <row r="102" spans="1:2" x14ac:dyDescent="0.55000000000000004">
      <c r="A102" s="1" t="s">
        <v>38</v>
      </c>
      <c r="B102" s="3">
        <v>44481.667974537035</v>
      </c>
    </row>
    <row r="103" spans="1:2" x14ac:dyDescent="0.55000000000000004">
      <c r="A103" s="1" t="s">
        <v>39</v>
      </c>
      <c r="B103" s="2">
        <v>100170</v>
      </c>
    </row>
    <row r="104" spans="1:2" x14ac:dyDescent="0.55000000000000004">
      <c r="A104" s="1" t="s">
        <v>40</v>
      </c>
      <c r="B104" s="2" t="s">
        <v>41</v>
      </c>
    </row>
    <row r="105" spans="1:2" x14ac:dyDescent="0.55000000000000004">
      <c r="A105" s="1" t="s">
        <v>42</v>
      </c>
      <c r="B105" s="2">
        <v>1041057</v>
      </c>
    </row>
    <row r="106" spans="1:2" x14ac:dyDescent="0.55000000000000004">
      <c r="A106" s="15"/>
      <c r="B106" s="15"/>
    </row>
    <row r="107" spans="1:2" x14ac:dyDescent="0.55000000000000004">
      <c r="A107" s="15"/>
      <c r="B107" s="15"/>
    </row>
    <row r="108" spans="1:2" x14ac:dyDescent="0.55000000000000004">
      <c r="A108" s="15"/>
      <c r="B108" s="15"/>
    </row>
    <row r="109" spans="1:2" x14ac:dyDescent="0.55000000000000004">
      <c r="A109" s="15" t="s">
        <v>43</v>
      </c>
      <c r="B109" s="15"/>
    </row>
    <row r="110" spans="1:2" x14ac:dyDescent="0.55000000000000004">
      <c r="A110" s="15" t="s">
        <v>44</v>
      </c>
      <c r="B110" s="15"/>
    </row>
    <row r="111" spans="1:2" x14ac:dyDescent="0.55000000000000004">
      <c r="A111" s="1" t="s">
        <v>45</v>
      </c>
      <c r="B111" s="2" t="s">
        <v>41</v>
      </c>
    </row>
    <row r="112" spans="1:2" x14ac:dyDescent="0.55000000000000004">
      <c r="A112" s="1" t="s">
        <v>46</v>
      </c>
      <c r="B112" s="2">
        <v>1</v>
      </c>
    </row>
    <row r="113" spans="1:2" x14ac:dyDescent="0.55000000000000004">
      <c r="A113" s="1" t="s">
        <v>47</v>
      </c>
      <c r="B113" s="2" t="s">
        <v>5</v>
      </c>
    </row>
    <row r="114" spans="1:2" x14ac:dyDescent="0.55000000000000004">
      <c r="A114" s="1" t="s">
        <v>48</v>
      </c>
      <c r="B114" s="2">
        <v>1</v>
      </c>
    </row>
    <row r="115" spans="1:2" x14ac:dyDescent="0.55000000000000004">
      <c r="A115" s="1" t="s">
        <v>49</v>
      </c>
      <c r="B115" s="2" t="s">
        <v>5</v>
      </c>
    </row>
    <row r="116" spans="1:2" x14ac:dyDescent="0.55000000000000004">
      <c r="A116" s="1" t="s">
        <v>50</v>
      </c>
      <c r="B116" s="2" t="s">
        <v>51</v>
      </c>
    </row>
    <row r="117" spans="1:2" x14ac:dyDescent="0.55000000000000004">
      <c r="A117" s="1" t="s">
        <v>52</v>
      </c>
      <c r="B117" s="2" t="s">
        <v>53</v>
      </c>
    </row>
    <row r="118" spans="1:2" x14ac:dyDescent="0.55000000000000004">
      <c r="A118" s="1" t="s">
        <v>54</v>
      </c>
      <c r="B118" s="2" t="s">
        <v>55</v>
      </c>
    </row>
    <row r="119" spans="1:2" x14ac:dyDescent="0.55000000000000004">
      <c r="A119" s="1" t="s">
        <v>56</v>
      </c>
      <c r="B119" s="2" t="s">
        <v>57</v>
      </c>
    </row>
    <row r="120" spans="1:2" x14ac:dyDescent="0.55000000000000004">
      <c r="A120" s="1" t="s">
        <v>58</v>
      </c>
      <c r="B120" s="2" t="s">
        <v>55</v>
      </c>
    </row>
    <row r="121" spans="1:2" x14ac:dyDescent="0.55000000000000004">
      <c r="A121" s="1" t="s">
        <v>59</v>
      </c>
      <c r="B121" s="2" t="s">
        <v>55</v>
      </c>
    </row>
    <row r="122" spans="1:2" x14ac:dyDescent="0.55000000000000004">
      <c r="A122" s="1" t="s">
        <v>60</v>
      </c>
      <c r="B122" s="2"/>
    </row>
    <row r="123" spans="1:2" x14ac:dyDescent="0.55000000000000004">
      <c r="A123" s="15"/>
      <c r="B123" s="15"/>
    </row>
    <row r="124" spans="1:2" x14ac:dyDescent="0.55000000000000004">
      <c r="A124" s="15" t="s">
        <v>61</v>
      </c>
      <c r="B124" s="15"/>
    </row>
    <row r="125" spans="1:2" x14ac:dyDescent="0.55000000000000004">
      <c r="A125" s="1" t="s">
        <v>62</v>
      </c>
      <c r="B125" s="2" t="s">
        <v>63</v>
      </c>
    </row>
    <row r="126" spans="1:2" x14ac:dyDescent="0.55000000000000004">
      <c r="A126" s="1" t="s">
        <v>64</v>
      </c>
      <c r="B126" s="2">
        <v>8</v>
      </c>
    </row>
    <row r="127" spans="1:2" x14ac:dyDescent="0.55000000000000004">
      <c r="A127" s="1" t="s">
        <v>65</v>
      </c>
      <c r="B127" s="2">
        <v>12</v>
      </c>
    </row>
    <row r="128" spans="1:2" x14ac:dyDescent="0.55000000000000004">
      <c r="A128" s="1" t="s">
        <v>66</v>
      </c>
      <c r="B128" s="2">
        <v>96</v>
      </c>
    </row>
    <row r="129" spans="1:2" x14ac:dyDescent="0.55000000000000004">
      <c r="A129" s="1" t="s">
        <v>67</v>
      </c>
      <c r="B129" s="2" t="s">
        <v>68</v>
      </c>
    </row>
    <row r="130" spans="1:2" x14ac:dyDescent="0.55000000000000004">
      <c r="A130" s="15"/>
      <c r="B130" s="15"/>
    </row>
    <row r="131" spans="1:2" x14ac:dyDescent="0.55000000000000004">
      <c r="A131" s="15" t="s">
        <v>69</v>
      </c>
      <c r="B131" s="15"/>
    </row>
    <row r="132" spans="1:2" x14ac:dyDescent="0.55000000000000004">
      <c r="A132" s="15" t="s">
        <v>63</v>
      </c>
      <c r="B132" s="15"/>
    </row>
    <row r="133" spans="1:2" x14ac:dyDescent="0.55000000000000004">
      <c r="A133" s="6" t="s">
        <v>70</v>
      </c>
    </row>
    <row r="134" spans="1:2" x14ac:dyDescent="0.55000000000000004">
      <c r="A134" s="6" t="s">
        <v>71</v>
      </c>
    </row>
    <row r="135" spans="1:2" x14ac:dyDescent="0.55000000000000004">
      <c r="A135" s="16"/>
      <c r="B135" s="16"/>
    </row>
    <row r="136" spans="1:2" x14ac:dyDescent="0.55000000000000004">
      <c r="A136" s="6" t="s">
        <v>70</v>
      </c>
    </row>
    <row r="137" spans="1:2" x14ac:dyDescent="0.55000000000000004">
      <c r="A137" s="6" t="s">
        <v>72</v>
      </c>
    </row>
    <row r="138" spans="1:2" x14ac:dyDescent="0.55000000000000004">
      <c r="A138" s="16"/>
      <c r="B138" s="16"/>
    </row>
    <row r="139" spans="1:2" x14ac:dyDescent="0.55000000000000004">
      <c r="A139" s="15"/>
      <c r="B139" s="15"/>
    </row>
    <row r="140" spans="1:2" x14ac:dyDescent="0.55000000000000004">
      <c r="A140" s="15"/>
      <c r="B140" s="15"/>
    </row>
    <row r="141" spans="1:2" x14ac:dyDescent="0.55000000000000004">
      <c r="A141" s="15" t="s">
        <v>73</v>
      </c>
      <c r="B141" s="15"/>
    </row>
    <row r="142" spans="1:2" x14ac:dyDescent="0.55000000000000004">
      <c r="A142" s="1" t="s">
        <v>1</v>
      </c>
      <c r="B142" s="2">
        <v>1</v>
      </c>
    </row>
    <row r="143" spans="1:2" x14ac:dyDescent="0.55000000000000004">
      <c r="A143" s="1" t="s">
        <v>26</v>
      </c>
      <c r="B143" s="2">
        <v>1</v>
      </c>
    </row>
    <row r="144" spans="1:2" x14ac:dyDescent="0.55000000000000004">
      <c r="A144" s="15"/>
      <c r="B144" s="15"/>
    </row>
    <row r="145" spans="1:13" x14ac:dyDescent="0.55000000000000004">
      <c r="A145" s="5"/>
      <c r="B145" s="7">
        <v>1</v>
      </c>
      <c r="C145" s="7">
        <v>2</v>
      </c>
      <c r="D145" s="7">
        <v>3</v>
      </c>
      <c r="E145" s="7">
        <v>4</v>
      </c>
      <c r="F145" s="7">
        <v>5</v>
      </c>
      <c r="G145" s="7">
        <v>6</v>
      </c>
      <c r="H145" s="7">
        <v>7</v>
      </c>
      <c r="I145" s="7">
        <v>8</v>
      </c>
      <c r="J145" s="7">
        <v>9</v>
      </c>
      <c r="K145" s="7">
        <v>10</v>
      </c>
      <c r="L145" s="7">
        <v>11</v>
      </c>
      <c r="M145" s="7">
        <v>12</v>
      </c>
    </row>
    <row r="146" spans="1:13" x14ac:dyDescent="0.55000000000000004">
      <c r="A146" s="7" t="s">
        <v>74</v>
      </c>
      <c r="B146" s="5" t="s">
        <v>75</v>
      </c>
      <c r="C146" s="5" t="s">
        <v>75</v>
      </c>
      <c r="D146" s="5" t="s">
        <v>75</v>
      </c>
      <c r="E146" s="5" t="s">
        <v>75</v>
      </c>
      <c r="F146" s="5" t="s">
        <v>75</v>
      </c>
      <c r="G146" s="5" t="s">
        <v>75</v>
      </c>
      <c r="H146" s="5" t="s">
        <v>75</v>
      </c>
      <c r="I146" s="5" t="s">
        <v>75</v>
      </c>
      <c r="J146" s="5" t="s">
        <v>75</v>
      </c>
      <c r="K146" s="5" t="s">
        <v>75</v>
      </c>
      <c r="L146" s="5" t="s">
        <v>75</v>
      </c>
      <c r="M146" s="5" t="s">
        <v>75</v>
      </c>
    </row>
    <row r="147" spans="1:13" x14ac:dyDescent="0.55000000000000004">
      <c r="A147" s="7" t="s">
        <v>76</v>
      </c>
      <c r="B147" s="5" t="s">
        <v>75</v>
      </c>
      <c r="C147" s="5" t="s">
        <v>75</v>
      </c>
      <c r="D147" s="5" t="s">
        <v>75</v>
      </c>
      <c r="E147" s="5" t="s">
        <v>75</v>
      </c>
      <c r="F147" s="5" t="s">
        <v>75</v>
      </c>
      <c r="G147" s="5" t="s">
        <v>75</v>
      </c>
      <c r="H147" s="5" t="s">
        <v>75</v>
      </c>
      <c r="I147" s="5" t="s">
        <v>75</v>
      </c>
      <c r="J147" s="5" t="s">
        <v>75</v>
      </c>
      <c r="K147" s="5" t="s">
        <v>75</v>
      </c>
      <c r="L147" s="5" t="s">
        <v>75</v>
      </c>
      <c r="M147" s="5" t="s">
        <v>75</v>
      </c>
    </row>
    <row r="148" spans="1:13" x14ac:dyDescent="0.55000000000000004">
      <c r="A148" s="7" t="s">
        <v>77</v>
      </c>
      <c r="B148" s="5" t="s">
        <v>75</v>
      </c>
      <c r="C148" s="5" t="s">
        <v>75</v>
      </c>
      <c r="D148" s="5" t="s">
        <v>75</v>
      </c>
      <c r="E148" s="5" t="s">
        <v>75</v>
      </c>
      <c r="F148" s="5" t="s">
        <v>75</v>
      </c>
      <c r="G148" s="5" t="s">
        <v>75</v>
      </c>
      <c r="H148" s="5" t="s">
        <v>75</v>
      </c>
      <c r="I148" s="5" t="s">
        <v>75</v>
      </c>
      <c r="J148" s="5" t="s">
        <v>75</v>
      </c>
      <c r="K148" s="5" t="s">
        <v>75</v>
      </c>
      <c r="L148" s="5" t="s">
        <v>75</v>
      </c>
      <c r="M148" s="5" t="s">
        <v>75</v>
      </c>
    </row>
    <row r="149" spans="1:13" x14ac:dyDescent="0.55000000000000004">
      <c r="A149" s="7" t="s">
        <v>78</v>
      </c>
      <c r="B149" s="5" t="s">
        <v>75</v>
      </c>
      <c r="C149" s="5" t="s">
        <v>75</v>
      </c>
      <c r="D149" s="5" t="s">
        <v>75</v>
      </c>
      <c r="E149" s="5" t="s">
        <v>75</v>
      </c>
      <c r="F149" s="5" t="s">
        <v>75</v>
      </c>
      <c r="G149" s="5" t="s">
        <v>75</v>
      </c>
      <c r="H149" s="5" t="s">
        <v>75</v>
      </c>
      <c r="I149" s="5" t="s">
        <v>75</v>
      </c>
      <c r="J149" s="5" t="s">
        <v>75</v>
      </c>
      <c r="K149" s="5" t="s">
        <v>75</v>
      </c>
      <c r="L149" s="5" t="s">
        <v>75</v>
      </c>
      <c r="M149" s="5" t="s">
        <v>75</v>
      </c>
    </row>
    <row r="150" spans="1:13" x14ac:dyDescent="0.55000000000000004">
      <c r="A150" s="7" t="s">
        <v>79</v>
      </c>
      <c r="B150" s="5" t="s">
        <v>75</v>
      </c>
      <c r="C150" s="5" t="s">
        <v>75</v>
      </c>
      <c r="D150" s="5" t="s">
        <v>75</v>
      </c>
      <c r="E150" s="5" t="s">
        <v>75</v>
      </c>
      <c r="F150" s="5" t="s">
        <v>75</v>
      </c>
      <c r="G150" s="5" t="s">
        <v>75</v>
      </c>
      <c r="H150" s="5" t="s">
        <v>75</v>
      </c>
      <c r="I150" s="5" t="s">
        <v>75</v>
      </c>
      <c r="J150" s="5" t="s">
        <v>75</v>
      </c>
      <c r="K150" s="5" t="s">
        <v>75</v>
      </c>
      <c r="L150" s="5" t="s">
        <v>75</v>
      </c>
      <c r="M150" s="5" t="s">
        <v>75</v>
      </c>
    </row>
    <row r="151" spans="1:13" x14ac:dyDescent="0.55000000000000004">
      <c r="A151" s="7" t="s">
        <v>80</v>
      </c>
      <c r="B151" s="5" t="s">
        <v>75</v>
      </c>
      <c r="C151" s="5" t="s">
        <v>75</v>
      </c>
      <c r="D151" s="5" t="s">
        <v>75</v>
      </c>
      <c r="E151" s="5" t="s">
        <v>75</v>
      </c>
      <c r="F151" s="5" t="s">
        <v>75</v>
      </c>
      <c r="G151" s="5" t="s">
        <v>75</v>
      </c>
      <c r="H151" s="5" t="s">
        <v>75</v>
      </c>
      <c r="I151" s="5" t="s">
        <v>75</v>
      </c>
      <c r="J151" s="5" t="s">
        <v>75</v>
      </c>
      <c r="K151" s="5" t="s">
        <v>75</v>
      </c>
      <c r="L151" s="5" t="s">
        <v>75</v>
      </c>
      <c r="M151" s="5" t="s">
        <v>75</v>
      </c>
    </row>
    <row r="152" spans="1:13" x14ac:dyDescent="0.55000000000000004">
      <c r="A152" s="7" t="s">
        <v>81</v>
      </c>
      <c r="B152" s="5" t="s">
        <v>75</v>
      </c>
      <c r="C152" s="5" t="s">
        <v>75</v>
      </c>
      <c r="D152" s="5" t="s">
        <v>75</v>
      </c>
      <c r="E152" s="5" t="s">
        <v>75</v>
      </c>
      <c r="F152" s="5" t="s">
        <v>75</v>
      </c>
      <c r="G152" s="5" t="s">
        <v>75</v>
      </c>
      <c r="H152" s="5" t="s">
        <v>75</v>
      </c>
      <c r="I152" s="5" t="s">
        <v>75</v>
      </c>
      <c r="J152" s="5" t="s">
        <v>75</v>
      </c>
      <c r="K152" s="5" t="s">
        <v>75</v>
      </c>
      <c r="L152" s="5" t="s">
        <v>75</v>
      </c>
      <c r="M152" s="5" t="s">
        <v>75</v>
      </c>
    </row>
    <row r="153" spans="1:13" x14ac:dyDescent="0.55000000000000004">
      <c r="A153" s="7" t="s">
        <v>82</v>
      </c>
      <c r="B153" s="5" t="s">
        <v>75</v>
      </c>
      <c r="C153" s="5" t="s">
        <v>75</v>
      </c>
      <c r="D153" s="5" t="s">
        <v>75</v>
      </c>
      <c r="E153" s="5" t="s">
        <v>75</v>
      </c>
      <c r="F153" s="5" t="s">
        <v>75</v>
      </c>
      <c r="G153" s="5" t="s">
        <v>75</v>
      </c>
      <c r="H153" s="5" t="s">
        <v>75</v>
      </c>
      <c r="I153" s="5" t="s">
        <v>75</v>
      </c>
      <c r="J153" s="5" t="s">
        <v>75</v>
      </c>
      <c r="K153" s="5" t="s">
        <v>75</v>
      </c>
      <c r="L153" s="5" t="s">
        <v>75</v>
      </c>
      <c r="M153" s="5" t="s">
        <v>75</v>
      </c>
    </row>
    <row r="154" spans="1:13" x14ac:dyDescent="0.55000000000000004">
      <c r="A154" s="17"/>
      <c r="B154" s="17"/>
    </row>
    <row r="155" spans="1:13" x14ac:dyDescent="0.55000000000000004">
      <c r="A155" s="1" t="s">
        <v>75</v>
      </c>
      <c r="B155" s="2" t="s">
        <v>83</v>
      </c>
    </row>
    <row r="156" spans="1:13" x14ac:dyDescent="0.55000000000000004">
      <c r="A156" s="15"/>
      <c r="B156" s="15"/>
    </row>
    <row r="157" spans="1:13" x14ac:dyDescent="0.55000000000000004">
      <c r="A157" s="15"/>
      <c r="B157" s="15"/>
    </row>
    <row r="158" spans="1:13" x14ac:dyDescent="0.55000000000000004">
      <c r="A158" s="15" t="s">
        <v>84</v>
      </c>
      <c r="B158" s="15"/>
    </row>
    <row r="159" spans="1:13" x14ac:dyDescent="0.55000000000000004">
      <c r="A159" s="1" t="s">
        <v>1</v>
      </c>
      <c r="B159" s="2">
        <v>1</v>
      </c>
    </row>
    <row r="160" spans="1:13" x14ac:dyDescent="0.55000000000000004">
      <c r="A160" s="1" t="s">
        <v>85</v>
      </c>
      <c r="B160" s="2" t="s">
        <v>86</v>
      </c>
    </row>
    <row r="161" spans="1:2" x14ac:dyDescent="0.55000000000000004">
      <c r="A161" s="1" t="s">
        <v>87</v>
      </c>
      <c r="B161" s="2" t="s">
        <v>88</v>
      </c>
    </row>
    <row r="162" spans="1:2" ht="23.7" x14ac:dyDescent="0.55000000000000004">
      <c r="A162" s="1" t="s">
        <v>12</v>
      </c>
      <c r="B162" s="2" t="s">
        <v>89</v>
      </c>
    </row>
    <row r="163" spans="1:2" x14ac:dyDescent="0.55000000000000004">
      <c r="A163" s="15"/>
      <c r="B163" s="15"/>
    </row>
    <row r="164" spans="1:2" x14ac:dyDescent="0.55000000000000004">
      <c r="A164" s="15" t="s">
        <v>90</v>
      </c>
      <c r="B164" s="15"/>
    </row>
    <row r="165" spans="1:2" x14ac:dyDescent="0.55000000000000004">
      <c r="A165" s="1" t="s">
        <v>91</v>
      </c>
      <c r="B165" s="2" t="s">
        <v>92</v>
      </c>
    </row>
    <row r="166" spans="1:2" x14ac:dyDescent="0.55000000000000004">
      <c r="A166" s="1" t="s">
        <v>93</v>
      </c>
      <c r="B166" s="2" t="s">
        <v>51</v>
      </c>
    </row>
    <row r="167" spans="1:2" x14ac:dyDescent="0.55000000000000004">
      <c r="A167" s="1" t="s">
        <v>94</v>
      </c>
      <c r="B167" s="2" t="s">
        <v>95</v>
      </c>
    </row>
    <row r="168" spans="1:2" x14ac:dyDescent="0.55000000000000004">
      <c r="A168" s="1" t="s">
        <v>96</v>
      </c>
      <c r="B168" s="2" t="s">
        <v>51</v>
      </c>
    </row>
    <row r="169" spans="1:2" x14ac:dyDescent="0.55000000000000004">
      <c r="A169" s="1" t="s">
        <v>97</v>
      </c>
      <c r="B169" s="2" t="s">
        <v>98</v>
      </c>
    </row>
    <row r="170" spans="1:2" x14ac:dyDescent="0.55000000000000004">
      <c r="A170" s="1" t="s">
        <v>99</v>
      </c>
      <c r="B170" s="2" t="s">
        <v>51</v>
      </c>
    </row>
    <row r="171" spans="1:2" x14ac:dyDescent="0.55000000000000004">
      <c r="A171" s="1" t="s">
        <v>100</v>
      </c>
      <c r="B171" s="2" t="s">
        <v>101</v>
      </c>
    </row>
    <row r="172" spans="1:2" x14ac:dyDescent="0.55000000000000004">
      <c r="A172" s="1" t="s">
        <v>102</v>
      </c>
      <c r="B172" s="2" t="s">
        <v>51</v>
      </c>
    </row>
    <row r="173" spans="1:2" x14ac:dyDescent="0.55000000000000004">
      <c r="A173" s="1" t="s">
        <v>103</v>
      </c>
      <c r="B173" s="2" t="s">
        <v>51</v>
      </c>
    </row>
    <row r="174" spans="1:2" x14ac:dyDescent="0.55000000000000004">
      <c r="A174" s="1" t="s">
        <v>104</v>
      </c>
      <c r="B174" s="2" t="s">
        <v>51</v>
      </c>
    </row>
    <row r="175" spans="1:2" x14ac:dyDescent="0.55000000000000004">
      <c r="A175" s="1" t="s">
        <v>105</v>
      </c>
      <c r="B175" s="2" t="s">
        <v>55</v>
      </c>
    </row>
    <row r="176" spans="1:2" x14ac:dyDescent="0.55000000000000004">
      <c r="A176" s="1" t="s">
        <v>106</v>
      </c>
      <c r="B176" s="2" t="s">
        <v>107</v>
      </c>
    </row>
    <row r="177" spans="1:2" ht="23.7" x14ac:dyDescent="0.55000000000000004">
      <c r="A177" s="1" t="s">
        <v>108</v>
      </c>
      <c r="B177" s="2" t="s">
        <v>109</v>
      </c>
    </row>
    <row r="178" spans="1:2" x14ac:dyDescent="0.55000000000000004">
      <c r="A178" s="15"/>
      <c r="B178" s="15"/>
    </row>
    <row r="179" spans="1:2" x14ac:dyDescent="0.55000000000000004">
      <c r="A179" s="15" t="s">
        <v>110</v>
      </c>
      <c r="B179" s="15"/>
    </row>
    <row r="180" spans="1:2" x14ac:dyDescent="0.55000000000000004">
      <c r="A180" s="6" t="s">
        <v>111</v>
      </c>
    </row>
    <row r="181" spans="1:2" x14ac:dyDescent="0.55000000000000004">
      <c r="A181" s="6" t="s">
        <v>112</v>
      </c>
    </row>
    <row r="182" spans="1:2" x14ac:dyDescent="0.55000000000000004">
      <c r="A182" s="6" t="s">
        <v>113</v>
      </c>
    </row>
    <row r="183" spans="1:2" x14ac:dyDescent="0.55000000000000004">
      <c r="A183" s="6" t="s">
        <v>114</v>
      </c>
    </row>
    <row r="184" spans="1:2" x14ac:dyDescent="0.55000000000000004">
      <c r="A184" s="16"/>
      <c r="B184" s="16"/>
    </row>
    <row r="185" spans="1:2" x14ac:dyDescent="0.55000000000000004">
      <c r="A185" s="15" t="s">
        <v>115</v>
      </c>
      <c r="B185" s="15"/>
    </row>
    <row r="186" spans="1:2" x14ac:dyDescent="0.55000000000000004">
      <c r="A186" s="1" t="s">
        <v>116</v>
      </c>
      <c r="B186" s="2">
        <v>7000006</v>
      </c>
    </row>
    <row r="187" spans="1:2" x14ac:dyDescent="0.55000000000000004">
      <c r="A187" s="1" t="s">
        <v>117</v>
      </c>
      <c r="B187" s="2" t="s">
        <v>118</v>
      </c>
    </row>
    <row r="188" spans="1:2" x14ac:dyDescent="0.55000000000000004">
      <c r="A188" s="1" t="s">
        <v>119</v>
      </c>
      <c r="B188" s="2" t="s">
        <v>120</v>
      </c>
    </row>
    <row r="189" spans="1:2" x14ac:dyDescent="0.55000000000000004">
      <c r="A189" s="1" t="s">
        <v>121</v>
      </c>
      <c r="B189" s="2">
        <v>0</v>
      </c>
    </row>
    <row r="190" spans="1:2" x14ac:dyDescent="0.55000000000000004">
      <c r="A190" s="1" t="s">
        <v>122</v>
      </c>
      <c r="B190" s="2" t="s">
        <v>123</v>
      </c>
    </row>
    <row r="191" spans="1:2" x14ac:dyDescent="0.55000000000000004">
      <c r="A191" s="1" t="s">
        <v>124</v>
      </c>
      <c r="B191" s="3">
        <v>43393.468217592592</v>
      </c>
    </row>
    <row r="192" spans="1:2" x14ac:dyDescent="0.55000000000000004">
      <c r="A192" s="1" t="s">
        <v>125</v>
      </c>
      <c r="B192" s="2" t="s">
        <v>126</v>
      </c>
    </row>
    <row r="193" spans="1:2" x14ac:dyDescent="0.55000000000000004">
      <c r="A193" s="1" t="s">
        <v>127</v>
      </c>
      <c r="B193" s="2" t="s">
        <v>55</v>
      </c>
    </row>
    <row r="194" spans="1:2" x14ac:dyDescent="0.55000000000000004">
      <c r="A194" s="15"/>
      <c r="B194" s="15"/>
    </row>
    <row r="195" spans="1:2" x14ac:dyDescent="0.55000000000000004">
      <c r="A195" s="15" t="s">
        <v>128</v>
      </c>
      <c r="B195" s="15"/>
    </row>
    <row r="196" spans="1:2" x14ac:dyDescent="0.55000000000000004">
      <c r="A196" s="1" t="s">
        <v>123</v>
      </c>
      <c r="B196" s="2">
        <v>8</v>
      </c>
    </row>
    <row r="197" spans="1:2" x14ac:dyDescent="0.55000000000000004">
      <c r="A197" s="1" t="s">
        <v>129</v>
      </c>
      <c r="B197" s="2" t="s">
        <v>130</v>
      </c>
    </row>
    <row r="198" spans="1:2" x14ac:dyDescent="0.55000000000000004">
      <c r="A198" s="1" t="s">
        <v>131</v>
      </c>
      <c r="B198" s="2" t="s">
        <v>132</v>
      </c>
    </row>
    <row r="199" spans="1:2" x14ac:dyDescent="0.55000000000000004">
      <c r="A199" s="1" t="s">
        <v>133</v>
      </c>
      <c r="B199" s="2"/>
    </row>
    <row r="200" spans="1:2" x14ac:dyDescent="0.55000000000000004">
      <c r="A200" s="1" t="s">
        <v>124</v>
      </c>
      <c r="B200" s="3">
        <v>42983.664872685185</v>
      </c>
    </row>
    <row r="201" spans="1:2" x14ac:dyDescent="0.55000000000000004">
      <c r="A201" s="1" t="s">
        <v>125</v>
      </c>
      <c r="B201" s="2" t="s">
        <v>134</v>
      </c>
    </row>
    <row r="202" spans="1:2" x14ac:dyDescent="0.55000000000000004">
      <c r="A202" s="1" t="s">
        <v>127</v>
      </c>
      <c r="B202" s="2" t="s">
        <v>51</v>
      </c>
    </row>
    <row r="203" spans="1:2" x14ac:dyDescent="0.55000000000000004">
      <c r="A203" s="15"/>
      <c r="B203" s="15"/>
    </row>
    <row r="204" spans="1:2" x14ac:dyDescent="0.55000000000000004">
      <c r="A204" s="15" t="s">
        <v>135</v>
      </c>
      <c r="B204" s="15"/>
    </row>
    <row r="205" spans="1:2" x14ac:dyDescent="0.55000000000000004">
      <c r="A205" s="1" t="s">
        <v>136</v>
      </c>
      <c r="B205" s="2">
        <v>1041057</v>
      </c>
    </row>
    <row r="206" spans="1:2" x14ac:dyDescent="0.55000000000000004">
      <c r="A206" s="1" t="s">
        <v>137</v>
      </c>
      <c r="B206" s="2" t="s">
        <v>126</v>
      </c>
    </row>
    <row r="207" spans="1:2" x14ac:dyDescent="0.55000000000000004">
      <c r="A207" s="15"/>
      <c r="B207" s="15"/>
    </row>
    <row r="208" spans="1:2" x14ac:dyDescent="0.55000000000000004">
      <c r="A208" s="15" t="s">
        <v>138</v>
      </c>
      <c r="B208" s="15"/>
    </row>
    <row r="209" spans="1:2" x14ac:dyDescent="0.55000000000000004">
      <c r="A209" s="15"/>
      <c r="B209" s="15"/>
    </row>
    <row r="210" spans="1:2" x14ac:dyDescent="0.55000000000000004">
      <c r="A210" s="15"/>
      <c r="B210" s="15"/>
    </row>
    <row r="211" spans="1:2" x14ac:dyDescent="0.55000000000000004">
      <c r="A211" s="15"/>
      <c r="B211" s="15"/>
    </row>
    <row r="212" spans="1:2" x14ac:dyDescent="0.55000000000000004">
      <c r="A212" s="15"/>
      <c r="B212" s="15"/>
    </row>
    <row r="214" spans="1:2" x14ac:dyDescent="0.55000000000000004">
      <c r="A214" s="15"/>
      <c r="B214" s="15"/>
    </row>
    <row r="215" spans="1:2" x14ac:dyDescent="0.55000000000000004">
      <c r="A215" s="15" t="s">
        <v>139</v>
      </c>
      <c r="B215" s="15"/>
    </row>
  </sheetData>
  <mergeCells count="54">
    <mergeCell ref="A215:B215"/>
    <mergeCell ref="A194:B194"/>
    <mergeCell ref="A195:B195"/>
    <mergeCell ref="A203:B203"/>
    <mergeCell ref="A204:B204"/>
    <mergeCell ref="A207:B207"/>
    <mergeCell ref="A208:B208"/>
    <mergeCell ref="A209:B209"/>
    <mergeCell ref="A210:B210"/>
    <mergeCell ref="A211:B211"/>
    <mergeCell ref="A212:B212"/>
    <mergeCell ref="A214:B214"/>
    <mergeCell ref="A185:B185"/>
    <mergeCell ref="A141:B141"/>
    <mergeCell ref="A144:B144"/>
    <mergeCell ref="A154:B154"/>
    <mergeCell ref="A156:B156"/>
    <mergeCell ref="A157:B157"/>
    <mergeCell ref="A158:B158"/>
    <mergeCell ref="A163:B163"/>
    <mergeCell ref="A164:B164"/>
    <mergeCell ref="A178:B178"/>
    <mergeCell ref="A179:B179"/>
    <mergeCell ref="A184:B184"/>
    <mergeCell ref="A140:B140"/>
    <mergeCell ref="A108:B108"/>
    <mergeCell ref="A109:B109"/>
    <mergeCell ref="A110:B110"/>
    <mergeCell ref="A123:B123"/>
    <mergeCell ref="A124:B124"/>
    <mergeCell ref="A130:B130"/>
    <mergeCell ref="A131:B131"/>
    <mergeCell ref="A132:B132"/>
    <mergeCell ref="A135:B135"/>
    <mergeCell ref="A138:B138"/>
    <mergeCell ref="A139:B139"/>
    <mergeCell ref="A107:B107"/>
    <mergeCell ref="A29:B30"/>
    <mergeCell ref="A46:B46"/>
    <mergeCell ref="A47:B47"/>
    <mergeCell ref="A65:B65"/>
    <mergeCell ref="A66:B66"/>
    <mergeCell ref="A75:B75"/>
    <mergeCell ref="A78:B78"/>
    <mergeCell ref="A79:B80"/>
    <mergeCell ref="A97:B97"/>
    <mergeCell ref="A98:B98"/>
    <mergeCell ref="A106:B106"/>
    <mergeCell ref="A28:B28"/>
    <mergeCell ref="A1:B1"/>
    <mergeCell ref="A2:B2"/>
    <mergeCell ref="A15:B15"/>
    <mergeCell ref="A16:B16"/>
    <mergeCell ref="A25:B25"/>
  </mergeCells>
  <pageMargins left="0.75" right="0.75" top="1" bottom="1" header="0.5" footer="0.5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AB771B-E41C-4D5E-9D23-5DDFAB9F6781}">
  <dimension ref="A2:R63"/>
  <sheetViews>
    <sheetView tabSelected="1" topLeftCell="A29" workbookViewId="0">
      <selection activeCell="F38" sqref="F38"/>
    </sheetView>
  </sheetViews>
  <sheetFormatPr defaultRowHeight="14.4" x14ac:dyDescent="0.55000000000000004"/>
  <cols>
    <col min="3" max="3" width="10.578125" customWidth="1"/>
  </cols>
  <sheetData>
    <row r="2" spans="1:18" ht="28.8" x14ac:dyDescent="0.55000000000000004">
      <c r="B2" s="9" t="s">
        <v>140</v>
      </c>
      <c r="C2" s="9" t="s">
        <v>141</v>
      </c>
      <c r="D2" s="9" t="s">
        <v>142</v>
      </c>
      <c r="E2" s="9" t="s">
        <v>143</v>
      </c>
      <c r="F2" s="9" t="s">
        <v>144</v>
      </c>
      <c r="G2" s="9" t="s">
        <v>145</v>
      </c>
      <c r="H2" s="9" t="s">
        <v>146</v>
      </c>
      <c r="I2" s="9" t="s">
        <v>147</v>
      </c>
      <c r="J2" s="9" t="s">
        <v>148</v>
      </c>
      <c r="K2" s="9" t="s">
        <v>149</v>
      </c>
      <c r="L2" s="9" t="s">
        <v>150</v>
      </c>
      <c r="M2" s="9" t="s">
        <v>151</v>
      </c>
    </row>
    <row r="4" spans="1:18" x14ac:dyDescent="0.55000000000000004">
      <c r="B4" s="10">
        <v>16672240</v>
      </c>
      <c r="C4" s="10">
        <v>13303760</v>
      </c>
      <c r="D4" s="10">
        <v>10319307</v>
      </c>
      <c r="E4" s="10">
        <v>8006200</v>
      </c>
      <c r="F4" s="10">
        <v>4453933</v>
      </c>
      <c r="G4" s="10">
        <v>2483760</v>
      </c>
      <c r="H4" s="10">
        <v>1482253</v>
      </c>
      <c r="I4" s="10">
        <v>1339040</v>
      </c>
      <c r="J4" s="10">
        <v>1373547</v>
      </c>
      <c r="K4" s="10">
        <v>663107</v>
      </c>
      <c r="L4" s="10">
        <v>507120</v>
      </c>
      <c r="M4" s="10">
        <v>124200</v>
      </c>
      <c r="O4" t="s">
        <v>156</v>
      </c>
    </row>
    <row r="5" spans="1:18" x14ac:dyDescent="0.55000000000000004">
      <c r="O5" s="10">
        <v>115707</v>
      </c>
      <c r="P5" s="10">
        <v>113173</v>
      </c>
      <c r="Q5" s="10">
        <v>108040</v>
      </c>
      <c r="R5" s="11">
        <f>AVERAGE(O5:Q5)</f>
        <v>112306.66666666667</v>
      </c>
    </row>
    <row r="6" spans="1:18" x14ac:dyDescent="0.55000000000000004">
      <c r="B6" t="s">
        <v>152</v>
      </c>
      <c r="E6" t="s">
        <v>154</v>
      </c>
      <c r="H6" t="s">
        <v>153</v>
      </c>
      <c r="K6" t="s">
        <v>155</v>
      </c>
    </row>
    <row r="7" spans="1:18" x14ac:dyDescent="0.55000000000000004">
      <c r="A7">
        <v>5</v>
      </c>
      <c r="B7" s="10">
        <v>921400</v>
      </c>
      <c r="C7" s="10">
        <v>1257520</v>
      </c>
      <c r="D7" s="10">
        <v>1013560</v>
      </c>
      <c r="E7" s="10">
        <v>147053</v>
      </c>
      <c r="F7" s="10">
        <v>155053</v>
      </c>
      <c r="G7" s="10">
        <v>254693</v>
      </c>
      <c r="H7" s="10">
        <v>591467</v>
      </c>
      <c r="I7" s="10">
        <v>478960</v>
      </c>
      <c r="J7" s="10">
        <v>407147</v>
      </c>
      <c r="K7" s="10">
        <v>207813</v>
      </c>
      <c r="L7" s="10">
        <v>187093</v>
      </c>
      <c r="M7" s="10">
        <v>189467</v>
      </c>
    </row>
    <row r="8" spans="1:18" x14ac:dyDescent="0.55000000000000004">
      <c r="A8">
        <v>10</v>
      </c>
      <c r="B8" s="10">
        <v>1556840</v>
      </c>
      <c r="C8" s="10">
        <v>1322613</v>
      </c>
      <c r="D8" s="10">
        <v>1529720</v>
      </c>
      <c r="E8" s="10">
        <v>118093</v>
      </c>
      <c r="F8" s="10">
        <v>132613</v>
      </c>
      <c r="G8" s="10">
        <v>190787</v>
      </c>
      <c r="H8" s="10">
        <v>560427</v>
      </c>
      <c r="I8" s="10">
        <v>585493</v>
      </c>
      <c r="J8" s="10">
        <v>395360</v>
      </c>
      <c r="K8" s="10">
        <v>385387</v>
      </c>
      <c r="L8" s="10">
        <v>335240</v>
      </c>
      <c r="M8" s="10">
        <v>315480</v>
      </c>
    </row>
    <row r="9" spans="1:18" x14ac:dyDescent="0.55000000000000004">
      <c r="A9">
        <v>20</v>
      </c>
      <c r="B9" s="10">
        <v>2184347</v>
      </c>
      <c r="C9" s="10">
        <v>2477853</v>
      </c>
      <c r="D9" s="10">
        <v>2593627</v>
      </c>
      <c r="E9" s="10">
        <v>289120</v>
      </c>
      <c r="F9" s="10">
        <v>423680</v>
      </c>
      <c r="G9" s="10">
        <v>256493</v>
      </c>
      <c r="H9" s="10">
        <v>941573</v>
      </c>
      <c r="I9" s="10">
        <v>874320</v>
      </c>
      <c r="J9" s="10">
        <v>511253</v>
      </c>
      <c r="K9" s="10">
        <v>336533</v>
      </c>
      <c r="L9" s="10">
        <v>313987</v>
      </c>
      <c r="M9" s="10">
        <v>429347</v>
      </c>
    </row>
    <row r="10" spans="1:18" x14ac:dyDescent="0.55000000000000004">
      <c r="A10">
        <v>30</v>
      </c>
      <c r="B10" s="10">
        <v>2843307</v>
      </c>
      <c r="C10" s="10">
        <v>3099973</v>
      </c>
      <c r="D10" s="10">
        <v>3360813</v>
      </c>
      <c r="E10" s="10">
        <v>655933</v>
      </c>
      <c r="F10" s="10">
        <v>201280</v>
      </c>
      <c r="G10" s="10">
        <v>223653</v>
      </c>
      <c r="H10" s="10">
        <v>1395133</v>
      </c>
      <c r="I10" s="10">
        <v>1099907</v>
      </c>
      <c r="J10" s="10">
        <v>1461747</v>
      </c>
      <c r="K10" s="10">
        <v>713320</v>
      </c>
      <c r="L10" s="10">
        <v>512360</v>
      </c>
      <c r="M10" s="10">
        <v>498507</v>
      </c>
    </row>
    <row r="11" spans="1:18" x14ac:dyDescent="0.55000000000000004">
      <c r="A11">
        <v>60</v>
      </c>
      <c r="B11" s="10">
        <v>5160000</v>
      </c>
      <c r="C11" s="10">
        <v>5458813</v>
      </c>
      <c r="D11" s="10">
        <v>5601600</v>
      </c>
      <c r="E11" s="10">
        <v>746333</v>
      </c>
      <c r="F11" s="12">
        <v>12264373</v>
      </c>
      <c r="G11" s="10">
        <v>358707</v>
      </c>
      <c r="H11" s="10">
        <v>1760573</v>
      </c>
      <c r="I11" s="10">
        <v>1175373</v>
      </c>
      <c r="J11" s="10">
        <v>1554600</v>
      </c>
      <c r="K11" s="10">
        <v>1006440</v>
      </c>
      <c r="L11" s="10">
        <v>1187920</v>
      </c>
      <c r="M11" s="10">
        <v>879147</v>
      </c>
    </row>
    <row r="12" spans="1:18" x14ac:dyDescent="0.55000000000000004">
      <c r="A12">
        <v>90</v>
      </c>
      <c r="B12" s="10">
        <v>6648253</v>
      </c>
      <c r="C12" s="10">
        <v>7905680</v>
      </c>
      <c r="D12" s="10">
        <v>10433827</v>
      </c>
      <c r="E12" s="10">
        <v>538360</v>
      </c>
      <c r="F12" s="10">
        <v>608440</v>
      </c>
      <c r="G12" s="10">
        <v>679200</v>
      </c>
      <c r="H12" s="10">
        <v>2451533</v>
      </c>
      <c r="I12" s="10">
        <v>2355213</v>
      </c>
      <c r="J12" s="10">
        <v>2432560</v>
      </c>
      <c r="K12" s="10">
        <v>1781533</v>
      </c>
      <c r="L12" s="10">
        <v>3303240</v>
      </c>
      <c r="M12" s="10">
        <v>1955333</v>
      </c>
    </row>
    <row r="14" spans="1:18" x14ac:dyDescent="0.55000000000000004">
      <c r="B14" t="s">
        <v>152</v>
      </c>
      <c r="C14" t="s">
        <v>154</v>
      </c>
      <c r="D14" t="s">
        <v>153</v>
      </c>
      <c r="E14" t="s">
        <v>155</v>
      </c>
    </row>
    <row r="15" spans="1:18" x14ac:dyDescent="0.55000000000000004">
      <c r="A15">
        <v>5</v>
      </c>
      <c r="B15" s="11">
        <f>AVERAGE(B7:D7)</f>
        <v>1064160</v>
      </c>
      <c r="C15" s="11">
        <f>AVERAGE(E7:G7)</f>
        <v>185599.66666666666</v>
      </c>
      <c r="D15" s="11">
        <f t="shared" ref="D15:D20" si="0">AVERAGE(H7:J7)</f>
        <v>492524.66666666669</v>
      </c>
      <c r="E15" s="11">
        <f t="shared" ref="E15:E20" si="1">AVERAGE(K7:M7)</f>
        <v>194791</v>
      </c>
    </row>
    <row r="16" spans="1:18" x14ac:dyDescent="0.55000000000000004">
      <c r="A16">
        <v>10</v>
      </c>
      <c r="B16" s="11">
        <f t="shared" ref="B16:B20" si="2">AVERAGE(B8:D8)</f>
        <v>1469724.3333333333</v>
      </c>
      <c r="C16" s="11">
        <f>AVERAGE(E8:G8)</f>
        <v>147164.33333333334</v>
      </c>
      <c r="D16" s="11">
        <f t="shared" si="0"/>
        <v>513760</v>
      </c>
      <c r="E16" s="11">
        <f t="shared" si="1"/>
        <v>345369</v>
      </c>
    </row>
    <row r="17" spans="1:5" x14ac:dyDescent="0.55000000000000004">
      <c r="A17">
        <v>20</v>
      </c>
      <c r="B17" s="11">
        <f t="shared" si="2"/>
        <v>2418609</v>
      </c>
      <c r="C17" s="11">
        <f>AVERAGE(E9:G9)</f>
        <v>323097.66666666669</v>
      </c>
      <c r="D17" s="11">
        <f t="shared" si="0"/>
        <v>775715.33333333337</v>
      </c>
      <c r="E17" s="11">
        <f t="shared" si="1"/>
        <v>359955.66666666669</v>
      </c>
    </row>
    <row r="18" spans="1:5" x14ac:dyDescent="0.55000000000000004">
      <c r="A18">
        <v>30</v>
      </c>
      <c r="B18" s="11">
        <f t="shared" si="2"/>
        <v>3101364.3333333335</v>
      </c>
      <c r="C18" s="11">
        <f>AVERAGE(E10:G10)</f>
        <v>360288.66666666669</v>
      </c>
      <c r="D18" s="11">
        <f t="shared" si="0"/>
        <v>1318929</v>
      </c>
      <c r="E18" s="11">
        <f t="shared" si="1"/>
        <v>574729</v>
      </c>
    </row>
    <row r="19" spans="1:5" x14ac:dyDescent="0.55000000000000004">
      <c r="A19">
        <v>60</v>
      </c>
      <c r="B19" s="11">
        <f t="shared" si="2"/>
        <v>5406804.333333333</v>
      </c>
      <c r="C19" s="11">
        <f>AVERAGE(E11,G11)</f>
        <v>552520</v>
      </c>
      <c r="D19" s="11">
        <f t="shared" si="0"/>
        <v>1496848.6666666667</v>
      </c>
      <c r="E19" s="11">
        <f t="shared" si="1"/>
        <v>1024502.3333333334</v>
      </c>
    </row>
    <row r="20" spans="1:5" x14ac:dyDescent="0.55000000000000004">
      <c r="A20">
        <v>90</v>
      </c>
      <c r="B20" s="11">
        <f t="shared" si="2"/>
        <v>8329253.333333333</v>
      </c>
      <c r="C20" s="11">
        <f>AVERAGE(E12:G12)</f>
        <v>608666.66666666663</v>
      </c>
      <c r="D20" s="11">
        <f t="shared" si="0"/>
        <v>2413102</v>
      </c>
      <c r="E20" s="11">
        <f t="shared" si="1"/>
        <v>2346702</v>
      </c>
    </row>
    <row r="33" spans="1:13" x14ac:dyDescent="0.55000000000000004">
      <c r="B33" t="s">
        <v>152</v>
      </c>
      <c r="E33" t="s">
        <v>154</v>
      </c>
      <c r="H33" t="s">
        <v>153</v>
      </c>
      <c r="K33" t="s">
        <v>155</v>
      </c>
    </row>
    <row r="34" spans="1:13" x14ac:dyDescent="0.55000000000000004">
      <c r="A34">
        <v>5</v>
      </c>
      <c r="B34" s="11">
        <f>B7-$R$5</f>
        <v>809093.33333333337</v>
      </c>
      <c r="C34" s="11">
        <f t="shared" ref="C34:M34" si="3">C7-$R$5</f>
        <v>1145213.3333333333</v>
      </c>
      <c r="D34" s="11">
        <f t="shared" si="3"/>
        <v>901253.33333333337</v>
      </c>
      <c r="E34" s="11">
        <f t="shared" si="3"/>
        <v>34746.333333333328</v>
      </c>
      <c r="F34" s="11">
        <f t="shared" si="3"/>
        <v>42746.333333333328</v>
      </c>
      <c r="G34" s="11">
        <f t="shared" si="3"/>
        <v>142386.33333333331</v>
      </c>
      <c r="H34" s="11">
        <f t="shared" si="3"/>
        <v>479160.33333333331</v>
      </c>
      <c r="I34" s="11">
        <f t="shared" si="3"/>
        <v>366653.33333333331</v>
      </c>
      <c r="J34" s="11">
        <f t="shared" si="3"/>
        <v>294840.33333333331</v>
      </c>
      <c r="K34" s="11">
        <f t="shared" si="3"/>
        <v>95506.333333333328</v>
      </c>
      <c r="L34" s="11">
        <f t="shared" si="3"/>
        <v>74786.333333333328</v>
      </c>
      <c r="M34" s="11">
        <f t="shared" si="3"/>
        <v>77160.333333333328</v>
      </c>
    </row>
    <row r="35" spans="1:13" x14ac:dyDescent="0.55000000000000004">
      <c r="A35">
        <v>10</v>
      </c>
      <c r="B35" s="11">
        <f t="shared" ref="B35:M35" si="4">B8-$R$5</f>
        <v>1444533.3333333333</v>
      </c>
      <c r="C35" s="11">
        <f t="shared" si="4"/>
        <v>1210306.3333333333</v>
      </c>
      <c r="D35" s="11">
        <f t="shared" si="4"/>
        <v>1417413.3333333333</v>
      </c>
      <c r="E35" s="11">
        <f t="shared" si="4"/>
        <v>5786.3333333333285</v>
      </c>
      <c r="F35" s="11">
        <f t="shared" si="4"/>
        <v>20306.333333333328</v>
      </c>
      <c r="G35" s="11">
        <f t="shared" si="4"/>
        <v>78480.333333333328</v>
      </c>
      <c r="H35" s="11">
        <f t="shared" si="4"/>
        <v>448120.33333333331</v>
      </c>
      <c r="I35" s="11">
        <f t="shared" si="4"/>
        <v>473186.33333333331</v>
      </c>
      <c r="J35" s="11">
        <f t="shared" si="4"/>
        <v>283053.33333333331</v>
      </c>
      <c r="K35" s="11">
        <f t="shared" si="4"/>
        <v>273080.33333333331</v>
      </c>
      <c r="L35" s="11">
        <f t="shared" si="4"/>
        <v>222933.33333333331</v>
      </c>
      <c r="M35" s="11">
        <f t="shared" si="4"/>
        <v>203173.33333333331</v>
      </c>
    </row>
    <row r="36" spans="1:13" x14ac:dyDescent="0.55000000000000004">
      <c r="A36">
        <v>20</v>
      </c>
      <c r="B36" s="11">
        <f t="shared" ref="B36:M36" si="5">B9-$R$5</f>
        <v>2072040.3333333333</v>
      </c>
      <c r="C36" s="11">
        <f t="shared" si="5"/>
        <v>2365546.3333333335</v>
      </c>
      <c r="D36" s="11">
        <f t="shared" si="5"/>
        <v>2481320.3333333335</v>
      </c>
      <c r="E36" s="11">
        <f t="shared" si="5"/>
        <v>176813.33333333331</v>
      </c>
      <c r="F36" s="11">
        <f t="shared" si="5"/>
        <v>311373.33333333331</v>
      </c>
      <c r="G36" s="11">
        <f t="shared" si="5"/>
        <v>144186.33333333331</v>
      </c>
      <c r="H36" s="11">
        <f t="shared" si="5"/>
        <v>829266.33333333337</v>
      </c>
      <c r="I36" s="11">
        <f t="shared" si="5"/>
        <v>762013.33333333337</v>
      </c>
      <c r="J36" s="11">
        <f t="shared" si="5"/>
        <v>398946.33333333331</v>
      </c>
      <c r="K36" s="11">
        <f t="shared" si="5"/>
        <v>224226.33333333331</v>
      </c>
      <c r="L36" s="11">
        <f t="shared" si="5"/>
        <v>201680.33333333331</v>
      </c>
      <c r="M36" s="11">
        <f t="shared" si="5"/>
        <v>317040.33333333331</v>
      </c>
    </row>
    <row r="37" spans="1:13" x14ac:dyDescent="0.55000000000000004">
      <c r="A37">
        <v>30</v>
      </c>
      <c r="B37" s="11">
        <f t="shared" ref="B37:M37" si="6">B10-$R$5</f>
        <v>2731000.3333333335</v>
      </c>
      <c r="C37" s="11">
        <f t="shared" si="6"/>
        <v>2987666.3333333335</v>
      </c>
      <c r="D37" s="11">
        <f t="shared" si="6"/>
        <v>3248506.3333333335</v>
      </c>
      <c r="E37" s="11">
        <f t="shared" si="6"/>
        <v>543626.33333333337</v>
      </c>
      <c r="F37" s="11">
        <f t="shared" si="6"/>
        <v>88973.333333333328</v>
      </c>
      <c r="G37" s="11">
        <f t="shared" si="6"/>
        <v>111346.33333333333</v>
      </c>
      <c r="H37" s="11">
        <f t="shared" si="6"/>
        <v>1282826.3333333333</v>
      </c>
      <c r="I37" s="11">
        <f t="shared" si="6"/>
        <v>987600.33333333337</v>
      </c>
      <c r="J37" s="11">
        <f t="shared" si="6"/>
        <v>1349440.3333333333</v>
      </c>
      <c r="K37" s="11">
        <f t="shared" si="6"/>
        <v>601013.33333333337</v>
      </c>
      <c r="L37" s="11">
        <f t="shared" si="6"/>
        <v>400053.33333333331</v>
      </c>
      <c r="M37" s="11">
        <f t="shared" si="6"/>
        <v>386200.33333333331</v>
      </c>
    </row>
    <row r="38" spans="1:13" x14ac:dyDescent="0.55000000000000004">
      <c r="A38">
        <v>60</v>
      </c>
      <c r="B38" s="11">
        <f t="shared" ref="B38:M38" si="7">B11-$R$5</f>
        <v>5047693.333333333</v>
      </c>
      <c r="C38" s="11">
        <f t="shared" si="7"/>
        <v>5346506.333333333</v>
      </c>
      <c r="D38" s="11">
        <f t="shared" si="7"/>
        <v>5489293.333333333</v>
      </c>
      <c r="E38" s="11">
        <f t="shared" si="7"/>
        <v>634026.33333333337</v>
      </c>
      <c r="F38" s="18">
        <f t="shared" si="7"/>
        <v>12152066.333333334</v>
      </c>
      <c r="G38" s="11">
        <f t="shared" si="7"/>
        <v>246400.33333333331</v>
      </c>
      <c r="H38" s="11">
        <f t="shared" si="7"/>
        <v>1648266.3333333333</v>
      </c>
      <c r="I38" s="11">
        <f t="shared" si="7"/>
        <v>1063066.3333333333</v>
      </c>
      <c r="J38" s="11">
        <f t="shared" si="7"/>
        <v>1442293.3333333333</v>
      </c>
      <c r="K38" s="11">
        <f t="shared" si="7"/>
        <v>894133.33333333337</v>
      </c>
      <c r="L38" s="11">
        <f t="shared" si="7"/>
        <v>1075613.3333333333</v>
      </c>
      <c r="M38" s="11">
        <f t="shared" si="7"/>
        <v>766840.33333333337</v>
      </c>
    </row>
    <row r="39" spans="1:13" x14ac:dyDescent="0.55000000000000004">
      <c r="A39">
        <v>90</v>
      </c>
      <c r="B39" s="11">
        <f t="shared" ref="B39:M39" si="8">B12-$R$5</f>
        <v>6535946.333333333</v>
      </c>
      <c r="C39" s="11">
        <f t="shared" si="8"/>
        <v>7793373.333333333</v>
      </c>
      <c r="D39" s="11">
        <f t="shared" si="8"/>
        <v>10321520.333333334</v>
      </c>
      <c r="E39" s="11">
        <f t="shared" si="8"/>
        <v>426053.33333333331</v>
      </c>
      <c r="F39" s="11">
        <f t="shared" si="8"/>
        <v>496133.33333333331</v>
      </c>
      <c r="G39" s="11">
        <f t="shared" si="8"/>
        <v>566893.33333333337</v>
      </c>
      <c r="H39" s="11">
        <f t="shared" si="8"/>
        <v>2339226.3333333335</v>
      </c>
      <c r="I39" s="11">
        <f t="shared" si="8"/>
        <v>2242906.3333333335</v>
      </c>
      <c r="J39" s="11">
        <f t="shared" si="8"/>
        <v>2320253.3333333335</v>
      </c>
      <c r="K39" s="11">
        <f t="shared" si="8"/>
        <v>1669226.3333333333</v>
      </c>
      <c r="L39" s="11">
        <f t="shared" si="8"/>
        <v>3190933.3333333335</v>
      </c>
      <c r="M39" s="11">
        <f t="shared" si="8"/>
        <v>1843026.3333333333</v>
      </c>
    </row>
    <row r="41" spans="1:13" x14ac:dyDescent="0.55000000000000004">
      <c r="B41" t="s">
        <v>152</v>
      </c>
      <c r="C41" t="s">
        <v>154</v>
      </c>
      <c r="D41" t="s">
        <v>153</v>
      </c>
      <c r="E41" t="s">
        <v>155</v>
      </c>
    </row>
    <row r="42" spans="1:13" x14ac:dyDescent="0.55000000000000004">
      <c r="A42">
        <v>5</v>
      </c>
      <c r="B42" s="11">
        <f>AVERAGE(B34:D34)</f>
        <v>951853.33333333337</v>
      </c>
      <c r="C42" s="11">
        <f>AVERAGE(E34:G34)</f>
        <v>73292.999999999985</v>
      </c>
      <c r="D42" s="11">
        <f t="shared" ref="D42:D47" si="9">AVERAGE(H34:J34)</f>
        <v>380218</v>
      </c>
      <c r="E42" s="11">
        <f t="shared" ref="E42:E47" si="10">AVERAGE(K34:M34)</f>
        <v>82484.333333333328</v>
      </c>
    </row>
    <row r="43" spans="1:13" x14ac:dyDescent="0.55000000000000004">
      <c r="A43">
        <v>10</v>
      </c>
      <c r="B43" s="11">
        <f t="shared" ref="B43:B47" si="11">AVERAGE(B35:D35)</f>
        <v>1357417.6666666667</v>
      </c>
      <c r="C43" s="11">
        <f>AVERAGE(E35:G35)</f>
        <v>34857.666666666664</v>
      </c>
      <c r="D43" s="11">
        <f t="shared" si="9"/>
        <v>401453.33333333331</v>
      </c>
      <c r="E43" s="11">
        <f t="shared" si="10"/>
        <v>233062.33333333334</v>
      </c>
    </row>
    <row r="44" spans="1:13" x14ac:dyDescent="0.55000000000000004">
      <c r="A44">
        <v>20</v>
      </c>
      <c r="B44" s="11">
        <f t="shared" si="11"/>
        <v>2306302.3333333335</v>
      </c>
      <c r="C44" s="11">
        <f>AVERAGE(E36:G36)</f>
        <v>210791</v>
      </c>
      <c r="D44" s="11">
        <f t="shared" si="9"/>
        <v>663408.66666666663</v>
      </c>
      <c r="E44" s="11">
        <f t="shared" si="10"/>
        <v>247649</v>
      </c>
    </row>
    <row r="45" spans="1:13" x14ac:dyDescent="0.55000000000000004">
      <c r="A45">
        <v>30</v>
      </c>
      <c r="B45" s="11">
        <f t="shared" si="11"/>
        <v>2989057.6666666665</v>
      </c>
      <c r="C45" s="11">
        <f>AVERAGE(E37:G37)</f>
        <v>247982.00000000003</v>
      </c>
      <c r="D45" s="11">
        <f t="shared" si="9"/>
        <v>1206622.3333333333</v>
      </c>
      <c r="E45" s="11">
        <f t="shared" si="10"/>
        <v>462422.33333333331</v>
      </c>
    </row>
    <row r="46" spans="1:13" x14ac:dyDescent="0.55000000000000004">
      <c r="A46">
        <v>60</v>
      </c>
      <c r="B46" s="11">
        <f t="shared" si="11"/>
        <v>5294497.666666667</v>
      </c>
      <c r="C46" s="11">
        <f>AVERAGE(E38,G38)</f>
        <v>440213.33333333337</v>
      </c>
      <c r="D46" s="11">
        <f t="shared" si="9"/>
        <v>1384542</v>
      </c>
      <c r="E46" s="11">
        <f t="shared" si="10"/>
        <v>912195.66666666663</v>
      </c>
    </row>
    <row r="47" spans="1:13" x14ac:dyDescent="0.55000000000000004">
      <c r="A47">
        <v>90</v>
      </c>
      <c r="B47" s="11">
        <f t="shared" si="11"/>
        <v>8216946.666666667</v>
      </c>
      <c r="C47" s="11">
        <f>AVERAGE(E39:G39)</f>
        <v>496360</v>
      </c>
      <c r="D47" s="11">
        <f t="shared" si="9"/>
        <v>2300795.3333333335</v>
      </c>
      <c r="E47" s="11">
        <f t="shared" si="10"/>
        <v>2234395.3333333335</v>
      </c>
    </row>
    <row r="58" spans="2:9" x14ac:dyDescent="0.55000000000000004">
      <c r="B58" s="13"/>
      <c r="C58" s="13"/>
      <c r="D58" s="13"/>
      <c r="E58" s="13"/>
      <c r="G58" s="11"/>
      <c r="H58" s="11"/>
      <c r="I58" s="11"/>
    </row>
    <row r="59" spans="2:9" x14ac:dyDescent="0.55000000000000004">
      <c r="B59" s="13"/>
      <c r="C59" s="13"/>
      <c r="D59" s="13"/>
      <c r="E59" s="13"/>
    </row>
    <row r="60" spans="2:9" x14ac:dyDescent="0.55000000000000004">
      <c r="B60" s="13"/>
      <c r="C60" s="13"/>
      <c r="D60" s="13"/>
      <c r="E60" s="13"/>
    </row>
    <row r="61" spans="2:9" x14ac:dyDescent="0.55000000000000004">
      <c r="B61" s="13"/>
      <c r="C61" s="13"/>
      <c r="D61" s="13"/>
      <c r="E61" s="13"/>
    </row>
    <row r="62" spans="2:9" x14ac:dyDescent="0.55000000000000004">
      <c r="B62" s="13"/>
      <c r="C62" s="13"/>
      <c r="D62" s="13"/>
      <c r="E62" s="13"/>
    </row>
    <row r="63" spans="2:9" x14ac:dyDescent="0.55000000000000004">
      <c r="B63" s="13"/>
      <c r="C63" s="13"/>
      <c r="D63" s="13"/>
      <c r="E63" s="13"/>
    </row>
  </sheetData>
  <phoneticPr fontId="21" type="noConversion"/>
  <pageMargins left="0.7" right="0.7" top="0.75" bottom="0.75" header="0.3" footer="0.3"/>
  <pageSetup orientation="portrait" horizontalDpi="1200" verticalDpi="12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CHK2 ADP-Glo</vt:lpstr>
      <vt:lpstr>Analyzed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wcacuser</dc:creator>
  <cp:lastModifiedBy>Jack Moen</cp:lastModifiedBy>
  <dcterms:created xsi:type="dcterms:W3CDTF">2021-10-12T20:03:23Z</dcterms:created>
  <dcterms:modified xsi:type="dcterms:W3CDTF">2022-11-06T00:49:48Z</dcterms:modified>
</cp:coreProperties>
</file>